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45" windowHeight="7560" tabRatio="875"/>
  </bookViews>
  <sheets>
    <sheet name="TNI C.1" sheetId="50" r:id="rId1"/>
    <sheet name="TNI C.2" sheetId="51" r:id="rId2"/>
    <sheet name="TNI C.3" sheetId="55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C.1'!$A$1:$E$52</definedName>
    <definedName name="_xlnm.Print_Area" localSheetId="9">'TNI C.10'!$A$1:$D$54</definedName>
    <definedName name="_xlnm.Print_Area" localSheetId="10">'TNI C.11'!$A$1:$D$45</definedName>
    <definedName name="_xlnm.Print_Area" localSheetId="11">'TNI C.12'!$A$1:$D$44</definedName>
    <definedName name="_xlnm.Print_Area" localSheetId="12">'TNI C.13'!$A$1:$D$51</definedName>
    <definedName name="_xlnm.Print_Area" localSheetId="1">'TNI C.2'!$A$1:$D$50</definedName>
    <definedName name="_xlnm.Print_Area" localSheetId="2">'TNI C.3'!$A$1:$D$49</definedName>
    <definedName name="_xlnm.Print_Area" localSheetId="3">'TNI C.4'!$A$1:$E$50</definedName>
    <definedName name="_xlnm.Print_Area" localSheetId="4">'TNI C.5'!$A$1:$D$35</definedName>
    <definedName name="_xlnm.Print_Area" localSheetId="5">'TNI C.6'!$A$1:$D$49</definedName>
    <definedName name="_xlnm.Print_Area" localSheetId="6">'TNI C.7'!$A$1:$D$40</definedName>
    <definedName name="_xlnm.Print_Area" localSheetId="7">'TNI C.8'!$A$1:$D$42</definedName>
    <definedName name="_xlnm.Print_Area" localSheetId="8">'TNI C.9'!$A$1:$D$53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</workbook>
</file>

<file path=xl/calcChain.xml><?xml version="1.0" encoding="utf-8"?>
<calcChain xmlns="http://schemas.openxmlformats.org/spreadsheetml/2006/main">
  <c r="E9" i="9" l="1"/>
  <c r="F10" i="9" l="1"/>
  <c r="E10" i="9"/>
  <c r="G9" i="51"/>
  <c r="D19" i="50" l="1"/>
  <c r="C19" i="50"/>
  <c r="H44" i="52" l="1"/>
  <c r="G44" i="52"/>
  <c r="F44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R44" i="52" l="1"/>
  <c r="D29" i="38"/>
  <c r="D34" i="38" l="1"/>
  <c r="D35" i="38"/>
  <c r="D37" i="38"/>
  <c r="D30" i="38"/>
  <c r="D31" i="38"/>
  <c r="D32" i="38"/>
  <c r="D33" i="38"/>
  <c r="D20" i="30"/>
  <c r="D22" i="30"/>
  <c r="D13" i="55" l="1"/>
  <c r="D11" i="55"/>
  <c r="D9" i="55"/>
  <c r="B9" i="51" l="1"/>
  <c r="F9" i="51" s="1"/>
  <c r="B8" i="30" l="1"/>
  <c r="G34" i="51"/>
  <c r="B17" i="8" l="1"/>
  <c r="B11" i="52" l="1"/>
  <c r="B13" i="52" s="1"/>
  <c r="B15" i="52" s="1"/>
  <c r="B17" i="52" s="1"/>
  <c r="B19" i="52" s="1"/>
  <c r="B21" i="52" s="1"/>
  <c r="B23" i="52" s="1"/>
  <c r="B25" i="52" s="1"/>
  <c r="B27" i="52" s="1"/>
  <c r="B29" i="52" s="1"/>
  <c r="B31" i="52" s="1"/>
  <c r="C11" i="52"/>
  <c r="C13" i="52" s="1"/>
  <c r="B12" i="46" l="1"/>
  <c r="B14" i="46"/>
  <c r="B16" i="46"/>
  <c r="B18" i="46"/>
  <c r="B10" i="46"/>
  <c r="E42" i="8"/>
  <c r="R42" i="52" l="1"/>
  <c r="R43" i="52" l="1"/>
  <c r="D21" i="50"/>
  <c r="C21" i="50"/>
  <c r="E15" i="50"/>
  <c r="D22" i="38" l="1"/>
  <c r="D21" i="38"/>
  <c r="D23" i="38"/>
  <c r="D24" i="38"/>
  <c r="D25" i="38"/>
  <c r="D26" i="38"/>
  <c r="D19" i="30" l="1"/>
  <c r="D18" i="30"/>
  <c r="D17" i="30"/>
  <c r="D16" i="30"/>
  <c r="D15" i="30"/>
  <c r="D14" i="30"/>
  <c r="D13" i="30"/>
  <c r="D12" i="30"/>
  <c r="D11" i="30"/>
  <c r="D10" i="30"/>
  <c r="D9" i="30"/>
  <c r="D9" i="42"/>
  <c r="D10" i="42"/>
  <c r="D11" i="42"/>
  <c r="G45" i="2" l="1"/>
  <c r="G46" i="2"/>
  <c r="G47" i="2"/>
  <c r="G48" i="2"/>
  <c r="R38" i="52" l="1"/>
  <c r="R39" i="52"/>
  <c r="R40" i="52"/>
  <c r="R41" i="52"/>
  <c r="R37" i="52"/>
  <c r="D29" i="54" l="1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D12" i="54"/>
  <c r="D11" i="54"/>
  <c r="D10" i="54"/>
  <c r="F38" i="9" l="1"/>
  <c r="F37" i="9"/>
  <c r="F36" i="9"/>
  <c r="F35" i="9"/>
  <c r="F34" i="9"/>
  <c r="F33" i="9"/>
  <c r="F9" i="9"/>
  <c r="D9" i="9"/>
  <c r="C9" i="9"/>
  <c r="D16" i="2"/>
  <c r="D14" i="2"/>
  <c r="D12" i="2"/>
  <c r="D10" i="2"/>
  <c r="C8" i="2"/>
  <c r="B8" i="2"/>
  <c r="B8" i="46"/>
  <c r="D8" i="46"/>
  <c r="C8" i="46"/>
  <c r="G51" i="8"/>
  <c r="E38" i="8"/>
  <c r="D38" i="8"/>
  <c r="E37" i="8"/>
  <c r="D37" i="8"/>
  <c r="E36" i="8"/>
  <c r="D36" i="8"/>
  <c r="E35" i="8"/>
  <c r="D35" i="8"/>
  <c r="E34" i="8"/>
  <c r="D34" i="8"/>
  <c r="E33" i="8"/>
  <c r="C33" i="8"/>
  <c r="G50" i="8" s="1"/>
  <c r="B33" i="8"/>
  <c r="E32" i="8"/>
  <c r="E31" i="8"/>
  <c r="D31" i="8"/>
  <c r="E30" i="8"/>
  <c r="E29" i="8"/>
  <c r="D29" i="8"/>
  <c r="E28" i="8"/>
  <c r="C28" i="8"/>
  <c r="B28" i="8"/>
  <c r="E27" i="8"/>
  <c r="D27" i="8"/>
  <c r="E26" i="8"/>
  <c r="D26" i="8"/>
  <c r="E25" i="8"/>
  <c r="D25" i="8"/>
  <c r="E24" i="8"/>
  <c r="D24" i="8"/>
  <c r="E23" i="8"/>
  <c r="D23" i="8"/>
  <c r="E22" i="8"/>
  <c r="C22" i="8"/>
  <c r="G48" i="8" s="1"/>
  <c r="B22" i="8"/>
  <c r="E21" i="8"/>
  <c r="D21" i="8"/>
  <c r="E20" i="8"/>
  <c r="D20" i="8"/>
  <c r="E19" i="8"/>
  <c r="D19" i="8"/>
  <c r="E18" i="8"/>
  <c r="D18" i="8"/>
  <c r="E17" i="8"/>
  <c r="C17" i="8"/>
  <c r="G47" i="8" s="1"/>
  <c r="E16" i="8"/>
  <c r="D16" i="8"/>
  <c r="E15" i="8"/>
  <c r="D15" i="8"/>
  <c r="E14" i="8"/>
  <c r="D14" i="8"/>
  <c r="E13" i="8"/>
  <c r="D13" i="8"/>
  <c r="E12" i="8"/>
  <c r="C12" i="8"/>
  <c r="G46" i="8" s="1"/>
  <c r="B12" i="8"/>
  <c r="E10" i="8"/>
  <c r="E9" i="8"/>
  <c r="D13" i="52"/>
  <c r="D12" i="52"/>
  <c r="D11" i="52"/>
  <c r="D10" i="52"/>
  <c r="D9" i="52"/>
  <c r="D20" i="38"/>
  <c r="D19" i="38"/>
  <c r="D18" i="38"/>
  <c r="D17" i="38"/>
  <c r="D16" i="38"/>
  <c r="D15" i="38"/>
  <c r="D14" i="38"/>
  <c r="D13" i="38"/>
  <c r="D12" i="38"/>
  <c r="D11" i="38"/>
  <c r="D10" i="38"/>
  <c r="D9" i="38"/>
  <c r="C8" i="38"/>
  <c r="B8" i="38"/>
  <c r="C8" i="30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C8" i="42"/>
  <c r="B8" i="42"/>
  <c r="C9" i="54"/>
  <c r="B9" i="54"/>
  <c r="G15" i="10"/>
  <c r="H15" i="10" s="1"/>
  <c r="F15" i="10"/>
  <c r="E15" i="10"/>
  <c r="E13" i="10"/>
  <c r="E11" i="10"/>
  <c r="E9" i="10"/>
  <c r="G39" i="51"/>
  <c r="F39" i="51"/>
  <c r="G38" i="51"/>
  <c r="F38" i="51"/>
  <c r="G37" i="51"/>
  <c r="F37" i="51"/>
  <c r="G36" i="51"/>
  <c r="F36" i="51"/>
  <c r="G35" i="51"/>
  <c r="F35" i="51"/>
  <c r="F34" i="51"/>
  <c r="D21" i="51"/>
  <c r="D19" i="51"/>
  <c r="D17" i="51"/>
  <c r="D15" i="51"/>
  <c r="D13" i="51"/>
  <c r="D11" i="51"/>
  <c r="C9" i="51"/>
  <c r="E21" i="50"/>
  <c r="E19" i="50"/>
  <c r="E17" i="50"/>
  <c r="E13" i="50"/>
  <c r="E11" i="50"/>
  <c r="E9" i="50"/>
  <c r="F32" i="9" l="1"/>
  <c r="G35" i="9" s="1"/>
  <c r="D22" i="8"/>
  <c r="D12" i="8"/>
  <c r="D9" i="54"/>
  <c r="D9" i="51"/>
  <c r="D33" i="8"/>
  <c r="D28" i="8"/>
  <c r="G49" i="8"/>
  <c r="D8" i="42"/>
  <c r="G33" i="51"/>
  <c r="I39" i="51" s="1"/>
  <c r="D8" i="2"/>
  <c r="B9" i="8"/>
  <c r="D17" i="8"/>
  <c r="C9" i="8"/>
  <c r="D8" i="38"/>
  <c r="D8" i="30"/>
  <c r="G38" i="9" l="1"/>
  <c r="G33" i="9"/>
  <c r="G36" i="9"/>
  <c r="G37" i="9"/>
  <c r="G34" i="9"/>
  <c r="I38" i="51"/>
  <c r="I36" i="51"/>
  <c r="I35" i="51"/>
  <c r="I37" i="51"/>
  <c r="I34" i="51"/>
  <c r="D9" i="8"/>
  <c r="I33" i="51" l="1"/>
  <c r="G32" i="9"/>
</calcChain>
</file>

<file path=xl/comments1.xml><?xml version="1.0" encoding="utf-8"?>
<comments xmlns="http://schemas.openxmlformats.org/spreadsheetml/2006/main">
  <authors>
    <author>taime</author>
  </authors>
  <commentList>
    <comment ref="N9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<sst xmlns="http://schemas.openxmlformats.org/spreadsheetml/2006/main" count="374" uniqueCount="183">
  <si>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</si>
  <si>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</si>
  <si>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</si>
  <si>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</si>
  <si>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</si>
  <si>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</si>
  <si>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</si>
  <si>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</si>
  <si>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</si>
  <si>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</si>
  <si>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</si>
  <si>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</si>
  <si>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</si>
  <si>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</si>
  <si>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</si>
  <si>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</si>
  <si>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</si>
  <si>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</si>
  <si>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</si>
  <si>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</si>
  <si>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</si>
  <si>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</si>
  <si>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</si>
  <si>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</si>
  <si>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</si>
  <si>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</si>
  <si>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</si>
  <si>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</si>
  <si>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</si>
  <si>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</si>
  <si>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</si>
  <si>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</si>
  <si>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</si>
  <si>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</si>
  <si>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</si>
  <si>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</si>
  <si>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</si>
  <si>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</si>
  <si>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</si>
  <si>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</si>
  <si>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</si>
  <si>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</si>
  <si>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</si>
  <si>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</si>
  <si>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</si>
  <si>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</si>
  <si>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</si>
  <si>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</si>
  <si>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</si>
  <si>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</si>
  <si>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</si>
  <si>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</si>
  <si>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</si>
  <si>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</si>
  <si>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</si>
  <si>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</si>
  <si>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</si>
  <si>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</si>
  <si>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</si>
  <si>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</si>
  <si>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</si>
  <si>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</si>
  <si>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</si>
  <si>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</si>
  <si>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</si>
  <si>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</si>
  <si>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</si>
  <si>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</si>
  <si>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</si>
  <si>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</si>
  <si>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</si>
  <si>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</si>
  <si>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</si>
  <si>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</si>
  <si>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t>Canadá</t>
  </si>
  <si>
    <t>Federación Rusa</t>
  </si>
  <si>
    <t>Alemania</t>
  </si>
  <si>
    <t>Francia</t>
  </si>
  <si>
    <t>México</t>
  </si>
  <si>
    <t>España</t>
  </si>
  <si>
    <t>Italia</t>
  </si>
  <si>
    <t>Argentina</t>
  </si>
  <si>
    <t>Colombia</t>
  </si>
  <si>
    <t>Polonia</t>
  </si>
  <si>
    <t>República Bolivariana de Venezuela</t>
  </si>
  <si>
    <t>Turquía</t>
  </si>
  <si>
    <t>Fuente de Información 1394-09</t>
  </si>
  <si>
    <t>República Dominicana</t>
  </si>
  <si>
    <t>Islas Caimán</t>
  </si>
  <si>
    <t>Bahamas</t>
  </si>
  <si>
    <t>Trinidad y Tobago</t>
  </si>
  <si>
    <t>Jamaica</t>
  </si>
  <si>
    <t>Acumulado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</si>
  <si>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</si>
  <si>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país</t>
  </si>
  <si>
    <t>america</t>
  </si>
  <si>
    <t>Nicaragua</t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</si>
  <si>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</si>
  <si>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</si>
  <si>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</si>
  <si>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</si>
  <si>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</si>
  <si>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</si>
  <si>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</si>
  <si>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</si>
  <si>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</si>
  <si>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</si>
  <si>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</si>
  <si>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</si>
  <si>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</si>
  <si>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</si>
  <si>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</si>
  <si>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</si>
  <si>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</si>
  <si>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</si>
  <si>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</si>
  <si>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</si>
  <si>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</si>
  <si>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</si>
  <si>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China</t>
  </si>
  <si>
    <t>Panamá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</si>
  <si>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</si>
  <si>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</si>
  <si>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</si>
  <si>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</si>
  <si>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</si>
  <si>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</si>
  <si>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</si>
  <si>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</si>
  <si>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</si>
  <si>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MCUP</t>
  </si>
  <si>
    <t>EUROPA</t>
  </si>
  <si>
    <t>ASIA</t>
  </si>
  <si>
    <t>OTROS</t>
  </si>
  <si>
    <t>Brasil</t>
  </si>
  <si>
    <t>Comunidad Cubana en el Exterior</t>
  </si>
  <si>
    <t>Fuente: Dirección de Identificación, Inmigración y Extranjería.</t>
  </si>
  <si>
    <t>Bolivia</t>
  </si>
  <si>
    <t>ACTUALIZAR</t>
  </si>
  <si>
    <t>COMPROBACIÓN</t>
  </si>
  <si>
    <t>Estados Unidos de América</t>
  </si>
  <si>
    <t>Islas Turcas y Calcos</t>
  </si>
  <si>
    <t>TURISMO. INDICADORES SELECCIONADOS</t>
  </si>
  <si>
    <t>Perú</t>
  </si>
  <si>
    <t>Fuente: Formulario  1394-09 del SIEN ONEI</t>
  </si>
  <si>
    <t>Fuente: Formulario  1394-09 del SIEN ONEI  y de la Dirección de Identificación, Inmigración y Extranjería.</t>
  </si>
  <si>
    <t>7.  Llegada de visitantes de la Comunidad cubana en el exterior  por país de embarque, mes.</t>
  </si>
  <si>
    <t xml:space="preserve">2. Indicadores de ingresos del  turismo nacional. </t>
  </si>
  <si>
    <t xml:space="preserve">13. Ingresos de las entidades turísticas. </t>
  </si>
  <si>
    <t>Guyana Britanica</t>
  </si>
  <si>
    <t>Habitaciones - días ocupadas</t>
  </si>
  <si>
    <t>Habitaciones - días existentes</t>
  </si>
  <si>
    <t>CUP</t>
  </si>
  <si>
    <t>-</t>
  </si>
  <si>
    <t>AMÉRICAS</t>
  </si>
  <si>
    <t>OCEANÍA</t>
  </si>
  <si>
    <t>ÁFRICA</t>
  </si>
  <si>
    <t>8.  Llegada de visitantes de la Comunidad cubana en el exterior  por país de embarque, acumulado.</t>
  </si>
  <si>
    <t>Angola</t>
  </si>
  <si>
    <t>República Checa</t>
  </si>
  <si>
    <t>Dinámica</t>
  </si>
  <si>
    <t xml:space="preserve">                                                                              TURISMO. INDICADORES SELECCIONADOS</t>
  </si>
  <si>
    <r>
      <t>3. Indicadores seleccionados de Campismo</t>
    </r>
    <r>
      <rPr>
        <b/>
        <sz val="10"/>
        <rFont val="Arial"/>
        <family val="2"/>
      </rPr>
      <t>.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</si>
  <si>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</si>
  <si>
    <t>Surinam</t>
  </si>
  <si>
    <t xml:space="preserve">                   Enero - Marzo</t>
  </si>
  <si>
    <t xml:space="preserve">                     Enero - Marzo</t>
  </si>
  <si>
    <t>2.1 Estructura de los ingresos del turismo nacional, enero - marzo 2026</t>
  </si>
  <si>
    <t xml:space="preserve">                    Enero - Marzo</t>
  </si>
  <si>
    <t xml:space="preserve">4.1 Principales indicadores del turismo internacional, enero - marzo 2026 </t>
  </si>
  <si>
    <t xml:space="preserve">                              Enero - Marzo</t>
  </si>
  <si>
    <t xml:space="preserve">                                     Marzo</t>
  </si>
  <si>
    <t>Turkmenistán</t>
  </si>
  <si>
    <t>Antillas Neerlandesas</t>
  </si>
  <si>
    <t xml:space="preserve">                                    Enero - Marzo</t>
  </si>
  <si>
    <t xml:space="preserve">                                                                      Enero - Marzo</t>
  </si>
  <si>
    <t xml:space="preserve">                                  Enero - Marzo</t>
  </si>
  <si>
    <t>12.1 Llegada de visitantes por motivos de viaje, enero - marzo 2026</t>
  </si>
  <si>
    <t xml:space="preserve">                                      Enero - Marzo</t>
  </si>
  <si>
    <t xml:space="preserve">                                 Enero - Marzo</t>
  </si>
  <si>
    <t xml:space="preserve">                          3.1 Indicadores seleccionados de Campismo, enero - marzo 2026</t>
  </si>
  <si>
    <t xml:space="preserve">            Marzo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</si>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</sst>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2"/>
      <name val="Myriad Pro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FF0000"/>
      <name val="Helv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50">
    <xf numFmtId="0" fontId="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0" fillId="0" borderId="0"/>
    <xf numFmtId="0" fontId="11" fillId="0" borderId="0"/>
    <xf numFmtId="0" fontId="13" fillId="0" borderId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1" fillId="0" borderId="0"/>
    <xf numFmtId="0" fontId="41" fillId="0" borderId="0"/>
    <xf numFmtId="0" fontId="13" fillId="0" borderId="0"/>
    <xf numFmtId="0" fontId="13" fillId="0" borderId="0"/>
    <xf numFmtId="0" fontId="13" fillId="0" borderId="0" applyFill="0"/>
    <xf numFmtId="0" fontId="13" fillId="0" borderId="0"/>
    <xf numFmtId="0" fontId="13" fillId="0" borderId="0"/>
    <xf numFmtId="0" fontId="13" fillId="0" borderId="0" applyFill="0"/>
    <xf numFmtId="0" fontId="13" fillId="0" borderId="0" applyFill="0"/>
    <xf numFmtId="0" fontId="3" fillId="0" borderId="0"/>
    <xf numFmtId="0" fontId="13" fillId="0" borderId="0"/>
    <xf numFmtId="0" fontId="13" fillId="0" borderId="0" applyFill="0"/>
    <xf numFmtId="0" fontId="13" fillId="0" borderId="0"/>
    <xf numFmtId="0" fontId="13" fillId="0" borderId="0"/>
    <xf numFmtId="0" fontId="13" fillId="0" borderId="0" applyFill="0"/>
    <xf numFmtId="0" fontId="4" fillId="0" borderId="0"/>
    <xf numFmtId="0" fontId="13" fillId="0" borderId="0"/>
    <xf numFmtId="0" fontId="13" fillId="0" borderId="0"/>
    <xf numFmtId="0" fontId="52" fillId="0" borderId="0"/>
    <xf numFmtId="0" fontId="4" fillId="0" borderId="0"/>
    <xf numFmtId="0" fontId="5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 applyFill="0"/>
    <xf numFmtId="0" fontId="13" fillId="0" borderId="0"/>
  </cellStyleXfs>
  <cellXfs count="477">
    <xf numFmtId="0" fontId="0" fillId="0" borderId="0" xfId="0"/>
    <xf numFmtId="0" fontId="5" fillId="0" borderId="0" xfId="0" applyFont="1" applyFill="1" applyBorder="1"/>
    <xf numFmtId="0" fontId="6" fillId="0" borderId="0" xfId="0" applyFont="1" applyBorder="1"/>
    <xf numFmtId="3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8" fillId="0" borderId="0" xfId="0" applyFont="1" applyBorder="1"/>
    <xf numFmtId="0" fontId="0" fillId="0" borderId="0" xfId="0" applyBorder="1"/>
    <xf numFmtId="3" fontId="0" fillId="0" borderId="0" xfId="0" applyNumberFormat="1"/>
    <xf numFmtId="0" fontId="12" fillId="0" borderId="0" xfId="0" applyFont="1"/>
    <xf numFmtId="0" fontId="13" fillId="0" borderId="0" xfId="0" applyFont="1"/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3" fillId="0" borderId="0" xfId="0" applyFont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0" fontId="19" fillId="0" borderId="0" xfId="0" applyFont="1" applyBorder="1"/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165" fontId="17" fillId="0" borderId="0" xfId="7" applyNumberFormat="1" applyFont="1" applyBorder="1" applyAlignment="1">
      <alignment horizontal="right"/>
    </xf>
    <xf numFmtId="0" fontId="18" fillId="0" borderId="0" xfId="7" applyFont="1" applyBorder="1"/>
    <xf numFmtId="0" fontId="17" fillId="0" borderId="0" xfId="7" applyFont="1" applyBorder="1" applyAlignment="1"/>
    <xf numFmtId="165" fontId="17" fillId="0" borderId="0" xfId="0" applyNumberFormat="1" applyFont="1" applyFill="1" applyBorder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Border="1"/>
    <xf numFmtId="0" fontId="20" fillId="0" borderId="0" xfId="0" applyFont="1" applyFill="1" applyBorder="1"/>
    <xf numFmtId="0" fontId="17" fillId="0" borderId="0" xfId="0" applyFont="1"/>
    <xf numFmtId="165" fontId="18" fillId="0" borderId="0" xfId="7" applyNumberFormat="1" applyFont="1" applyBorder="1" applyAlignment="1">
      <alignment horizontal="right"/>
    </xf>
    <xf numFmtId="0" fontId="23" fillId="0" borderId="0" xfId="0" applyFont="1" applyBorder="1"/>
    <xf numFmtId="0" fontId="24" fillId="0" borderId="0" xfId="0" applyFont="1"/>
    <xf numFmtId="0" fontId="13" fillId="0" borderId="0" xfId="5"/>
    <xf numFmtId="0" fontId="13" fillId="0" borderId="0" xfId="5" applyBorder="1"/>
    <xf numFmtId="0" fontId="6" fillId="0" borderId="0" xfId="5" applyFont="1" applyBorder="1"/>
    <xf numFmtId="0" fontId="6" fillId="0" borderId="0" xfId="5" applyFont="1" applyBorder="1" applyAlignment="1">
      <alignment horizontal="right"/>
    </xf>
    <xf numFmtId="0" fontId="8" fillId="0" borderId="0" xfId="5" applyFont="1" applyBorder="1"/>
    <xf numFmtId="0" fontId="17" fillId="0" borderId="0" xfId="5" applyFont="1" applyBorder="1" applyAlignment="1">
      <alignment horizontal="right"/>
    </xf>
    <xf numFmtId="0" fontId="8" fillId="0" borderId="0" xfId="5" applyFont="1" applyFill="1" applyBorder="1"/>
    <xf numFmtId="0" fontId="6" fillId="0" borderId="0" xfId="5" applyFont="1" applyFill="1" applyBorder="1"/>
    <xf numFmtId="0" fontId="6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left"/>
    </xf>
    <xf numFmtId="49" fontId="17" fillId="0" borderId="0" xfId="5" applyNumberFormat="1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3" fontId="18" fillId="0" borderId="0" xfId="5" applyNumberFormat="1" applyFont="1" applyFill="1" applyBorder="1" applyAlignment="1">
      <alignment horizontal="right"/>
    </xf>
    <xf numFmtId="165" fontId="17" fillId="0" borderId="0" xfId="5" applyNumberFormat="1" applyFont="1" applyFill="1" applyBorder="1" applyAlignment="1">
      <alignment horizontal="right"/>
    </xf>
    <xf numFmtId="0" fontId="13" fillId="0" borderId="0" xfId="5" applyFont="1"/>
    <xf numFmtId="0" fontId="13" fillId="0" borderId="0" xfId="5" applyAlignment="1">
      <alignment horizontal="right"/>
    </xf>
    <xf numFmtId="165" fontId="7" fillId="0" borderId="0" xfId="5" applyNumberFormat="1" applyFont="1" applyFill="1" applyBorder="1" applyAlignment="1">
      <alignment horizontal="right"/>
    </xf>
    <xf numFmtId="0" fontId="19" fillId="0" borderId="0" xfId="5" applyFont="1" applyBorder="1"/>
    <xf numFmtId="0" fontId="23" fillId="0" borderId="0" xfId="5" applyFont="1" applyBorder="1"/>
    <xf numFmtId="0" fontId="23" fillId="0" borderId="0" xfId="5" applyFont="1" applyFill="1" applyBorder="1"/>
    <xf numFmtId="0" fontId="17" fillId="0" borderId="0" xfId="5" applyFont="1" applyFill="1" applyBorder="1"/>
    <xf numFmtId="0" fontId="18" fillId="0" borderId="0" xfId="5" applyFont="1" applyFill="1" applyBorder="1" applyAlignment="1">
      <alignment horizontal="center"/>
    </xf>
    <xf numFmtId="165" fontId="25" fillId="0" borderId="0" xfId="0" applyNumberFormat="1" applyFont="1" applyFill="1" applyBorder="1" applyAlignment="1">
      <alignment horizontal="right"/>
    </xf>
    <xf numFmtId="0" fontId="13" fillId="0" borderId="0" xfId="5" applyFont="1" applyAlignment="1">
      <alignment horizontal="right"/>
    </xf>
    <xf numFmtId="3" fontId="13" fillId="0" borderId="0" xfId="5" applyNumberFormat="1" applyBorder="1"/>
    <xf numFmtId="0" fontId="0" fillId="3" borderId="0" xfId="0" applyFill="1"/>
    <xf numFmtId="0" fontId="13" fillId="0" borderId="0" xfId="0" applyFont="1" applyFill="1"/>
    <xf numFmtId="0" fontId="0" fillId="0" borderId="0" xfId="0" applyAlignment="1"/>
    <xf numFmtId="0" fontId="0" fillId="0" borderId="0" xfId="0" applyAlignment="1">
      <alignment horizontal="center"/>
    </xf>
    <xf numFmtId="168" fontId="27" fillId="5" borderId="0" xfId="0" applyNumberFormat="1" applyFont="1" applyFill="1" applyBorder="1" applyAlignment="1">
      <alignment horizontal="center" vertical="top" wrapText="1"/>
    </xf>
    <xf numFmtId="165" fontId="31" fillId="4" borderId="0" xfId="0" applyNumberFormat="1" applyFont="1" applyFill="1" applyBorder="1" applyAlignment="1">
      <alignment horizontal="right" vertical="center" wrapText="1"/>
    </xf>
    <xf numFmtId="0" fontId="17" fillId="0" borderId="0" xfId="7" applyFont="1" applyFill="1" applyBorder="1" applyAlignment="1"/>
    <xf numFmtId="0" fontId="17" fillId="4" borderId="0" xfId="0" applyFont="1" applyFill="1" applyBorder="1" applyAlignment="1">
      <alignment horizontal="left" vertical="top"/>
    </xf>
    <xf numFmtId="0" fontId="17" fillId="4" borderId="0" xfId="0" applyFont="1" applyFill="1" applyBorder="1" applyAlignment="1">
      <alignment horizontal="right" vertical="top"/>
    </xf>
    <xf numFmtId="0" fontId="28" fillId="5" borderId="0" xfId="0" applyFont="1" applyFill="1" applyBorder="1" applyAlignment="1">
      <alignment horizontal="left" vertical="top" wrapText="1"/>
    </xf>
    <xf numFmtId="0" fontId="18" fillId="0" borderId="0" xfId="7" applyFont="1" applyFill="1" applyBorder="1"/>
    <xf numFmtId="3" fontId="32" fillId="0" borderId="0" xfId="5" applyNumberFormat="1" applyFont="1" applyFill="1" applyBorder="1" applyAlignment="1">
      <alignment horizontal="center"/>
    </xf>
    <xf numFmtId="3" fontId="10" fillId="0" borderId="0" xfId="5" applyNumberFormat="1" applyFont="1" applyFill="1" applyBorder="1" applyAlignment="1">
      <alignment horizontal="center"/>
    </xf>
    <xf numFmtId="0" fontId="17" fillId="0" borderId="0" xfId="7" applyFont="1" applyFill="1" applyBorder="1"/>
    <xf numFmtId="3" fontId="17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7" fillId="0" borderId="0" xfId="7" applyNumberFormat="1" applyFont="1" applyFill="1" applyBorder="1" applyAlignment="1">
      <alignment horizontal="right"/>
    </xf>
    <xf numFmtId="0" fontId="23" fillId="0" borderId="0" xfId="5" applyFont="1" applyBorder="1" applyAlignment="1">
      <alignment horizontal="right"/>
    </xf>
    <xf numFmtId="0" fontId="33" fillId="0" borderId="0" xfId="0" applyFont="1" applyFill="1"/>
    <xf numFmtId="0" fontId="33" fillId="0" borderId="0" xfId="0" applyFont="1"/>
    <xf numFmtId="0" fontId="13" fillId="0" borderId="0" xfId="5" applyAlignment="1"/>
    <xf numFmtId="0" fontId="13" fillId="0" borderId="0" xfId="5" applyFont="1" applyBorder="1"/>
    <xf numFmtId="0" fontId="18" fillId="0" borderId="0" xfId="5" applyFont="1" applyFill="1" applyBorder="1" applyAlignment="1">
      <alignment horizontal="right"/>
    </xf>
    <xf numFmtId="3" fontId="17" fillId="0" borderId="0" xfId="5" applyNumberFormat="1" applyFont="1" applyFill="1" applyBorder="1" applyAlignment="1">
      <alignment horizontal="right"/>
    </xf>
    <xf numFmtId="3" fontId="17" fillId="4" borderId="0" xfId="0" applyNumberFormat="1" applyFont="1" applyFill="1" applyBorder="1" applyAlignment="1">
      <alignment horizontal="right" wrapText="1"/>
    </xf>
    <xf numFmtId="165" fontId="31" fillId="4" borderId="0" xfId="0" applyNumberFormat="1" applyFont="1" applyFill="1" applyBorder="1" applyAlignment="1">
      <alignment horizontal="right" wrapText="1"/>
    </xf>
    <xf numFmtId="3" fontId="17" fillId="0" borderId="0" xfId="7" applyNumberFormat="1" applyFont="1" applyBorder="1" applyAlignment="1">
      <alignment horizontal="right"/>
    </xf>
    <xf numFmtId="0" fontId="13" fillId="0" borderId="0" xfId="0" applyFont="1" applyFill="1" applyBorder="1"/>
    <xf numFmtId="3" fontId="25" fillId="0" borderId="0" xfId="0" applyNumberFormat="1" applyFont="1" applyFill="1" applyBorder="1" applyAlignment="1">
      <alignment horizontal="right"/>
    </xf>
    <xf numFmtId="165" fontId="18" fillId="0" borderId="0" xfId="7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26" fillId="0" borderId="0" xfId="0" applyFont="1" applyFill="1" applyBorder="1"/>
    <xf numFmtId="0" fontId="34" fillId="0" borderId="0" xfId="0" applyFont="1" applyFill="1" applyBorder="1"/>
    <xf numFmtId="0" fontId="17" fillId="0" borderId="0" xfId="0" applyFont="1" applyFill="1" applyBorder="1" applyAlignment="1">
      <alignment horizontal="left" indent="1"/>
    </xf>
    <xf numFmtId="3" fontId="17" fillId="0" borderId="0" xfId="7" applyNumberFormat="1" applyFont="1" applyBorder="1" applyAlignment="1">
      <alignment horizontal="center"/>
    </xf>
    <xf numFmtId="0" fontId="17" fillId="0" borderId="0" xfId="7" applyFont="1" applyBorder="1" applyAlignment="1">
      <alignment horizontal="left" indent="1"/>
    </xf>
    <xf numFmtId="0" fontId="18" fillId="0" borderId="0" xfId="7" applyFont="1" applyBorder="1" applyAlignment="1">
      <alignment horizontal="left" indent="1"/>
    </xf>
    <xf numFmtId="0" fontId="17" fillId="0" borderId="0" xfId="0" applyFont="1" applyFill="1" applyBorder="1" applyAlignment="1">
      <alignment horizontal="left" indent="2"/>
    </xf>
    <xf numFmtId="0" fontId="17" fillId="0" borderId="0" xfId="7" applyFont="1" applyBorder="1" applyAlignment="1">
      <alignment horizontal="left" indent="5"/>
    </xf>
    <xf numFmtId="0" fontId="16" fillId="0" borderId="0" xfId="0" applyFont="1"/>
    <xf numFmtId="3" fontId="17" fillId="0" borderId="0" xfId="0" applyNumberFormat="1" applyFont="1" applyFill="1" applyBorder="1"/>
    <xf numFmtId="167" fontId="0" fillId="0" borderId="0" xfId="0" applyNumberFormat="1" applyBorder="1"/>
    <xf numFmtId="0" fontId="33" fillId="0" borderId="0" xfId="0" applyFont="1" applyBorder="1"/>
    <xf numFmtId="3" fontId="33" fillId="0" borderId="0" xfId="0" applyNumberFormat="1" applyFont="1" applyBorder="1"/>
    <xf numFmtId="0" fontId="35" fillId="6" borderId="0" xfId="0" applyFont="1" applyFill="1"/>
    <xf numFmtId="0" fontId="36" fillId="6" borderId="0" xfId="0" applyFont="1" applyFill="1"/>
    <xf numFmtId="0" fontId="36" fillId="6" borderId="0" xfId="0" applyFont="1" applyFill="1" applyBorder="1"/>
    <xf numFmtId="0" fontId="36" fillId="6" borderId="0" xfId="5" applyFont="1" applyFill="1"/>
    <xf numFmtId="0" fontId="36" fillId="6" borderId="0" xfId="5" applyFont="1" applyFill="1" applyBorder="1"/>
    <xf numFmtId="0" fontId="36" fillId="6" borderId="0" xfId="0" applyFont="1" applyFill="1" applyAlignment="1"/>
    <xf numFmtId="0" fontId="36" fillId="6" borderId="0" xfId="5" applyFont="1" applyFill="1" applyAlignment="1"/>
    <xf numFmtId="0" fontId="24" fillId="6" borderId="0" xfId="0" applyFont="1" applyFill="1"/>
    <xf numFmtId="0" fontId="13" fillId="0" borderId="0" xfId="12" applyFont="1"/>
    <xf numFmtId="0" fontId="40" fillId="0" borderId="0" xfId="12" applyFont="1" applyFill="1" applyBorder="1"/>
    <xf numFmtId="0" fontId="40" fillId="0" borderId="0" xfId="12" applyFont="1" applyBorder="1"/>
    <xf numFmtId="0" fontId="8" fillId="0" borderId="0" xfId="12" applyFont="1" applyBorder="1"/>
    <xf numFmtId="0" fontId="6" fillId="0" borderId="0" xfId="12" applyFont="1" applyBorder="1"/>
    <xf numFmtId="0" fontId="13" fillId="0" borderId="0" xfId="12" applyFont="1" applyBorder="1"/>
    <xf numFmtId="0" fontId="17" fillId="0" borderId="0" xfId="12" applyFont="1" applyFill="1" applyBorder="1" applyAlignment="1">
      <alignment horizontal="left"/>
    </xf>
    <xf numFmtId="0" fontId="18" fillId="0" borderId="0" xfId="12" applyFont="1" applyFill="1" applyBorder="1" applyAlignment="1">
      <alignment horizontal="center"/>
    </xf>
    <xf numFmtId="0" fontId="14" fillId="0" borderId="0" xfId="0" applyFont="1" applyBorder="1"/>
    <xf numFmtId="0" fontId="9" fillId="0" borderId="0" xfId="0" applyFont="1" applyBorder="1" applyAlignment="1">
      <alignment horizontal="right"/>
    </xf>
    <xf numFmtId="0" fontId="38" fillId="7" borderId="0" xfId="0" applyFont="1" applyFill="1" applyBorder="1"/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right"/>
    </xf>
    <xf numFmtId="49" fontId="37" fillId="0" borderId="0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13" fillId="0" borderId="2" xfId="0" applyFont="1" applyFill="1" applyBorder="1"/>
    <xf numFmtId="165" fontId="7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7" fillId="0" borderId="0" xfId="0" applyNumberFormat="1" applyFont="1" applyBorder="1"/>
    <xf numFmtId="3" fontId="17" fillId="0" borderId="0" xfId="0" applyNumberFormat="1" applyFont="1" applyBorder="1"/>
    <xf numFmtId="0" fontId="7" fillId="0" borderId="0" xfId="0" applyFont="1" applyBorder="1"/>
    <xf numFmtId="0" fontId="0" fillId="0" borderId="2" xfId="0" applyBorder="1"/>
    <xf numFmtId="0" fontId="17" fillId="0" borderId="2" xfId="0" applyFont="1" applyFill="1" applyBorder="1" applyAlignment="1">
      <alignment horizontal="left"/>
    </xf>
    <xf numFmtId="165" fontId="17" fillId="0" borderId="2" xfId="0" applyNumberFormat="1" applyFont="1" applyFill="1" applyBorder="1" applyAlignment="1">
      <alignment horizontal="right"/>
    </xf>
    <xf numFmtId="167" fontId="17" fillId="0" borderId="2" xfId="0" applyNumberFormat="1" applyFont="1" applyBorder="1"/>
    <xf numFmtId="0" fontId="17" fillId="0" borderId="0" xfId="12" applyFont="1" applyFill="1" applyBorder="1" applyAlignment="1">
      <alignment horizontal="right"/>
    </xf>
    <xf numFmtId="0" fontId="42" fillId="0" borderId="0" xfId="11" applyFont="1" applyBorder="1" applyAlignment="1">
      <alignment horizontal="left" indent="19"/>
    </xf>
    <xf numFmtId="0" fontId="13" fillId="0" borderId="0" xfId="11" applyFont="1" applyBorder="1"/>
    <xf numFmtId="0" fontId="14" fillId="0" borderId="0" xfId="12" applyFont="1" applyFill="1" applyBorder="1"/>
    <xf numFmtId="0" fontId="38" fillId="7" borderId="0" xfId="12" applyFont="1" applyFill="1" applyBorder="1"/>
    <xf numFmtId="0" fontId="17" fillId="0" borderId="2" xfId="12" applyFont="1" applyFill="1" applyBorder="1" applyAlignment="1">
      <alignment horizontal="left"/>
    </xf>
    <xf numFmtId="165" fontId="17" fillId="0" borderId="2" xfId="12" applyNumberFormat="1" applyFont="1" applyFill="1" applyBorder="1" applyAlignment="1">
      <alignment horizontal="right"/>
    </xf>
    <xf numFmtId="0" fontId="15" fillId="0" borderId="0" xfId="0" applyFont="1" applyBorder="1"/>
    <xf numFmtId="1" fontId="0" fillId="0" borderId="0" xfId="0" applyNumberFormat="1" applyBorder="1"/>
    <xf numFmtId="3" fontId="0" fillId="0" borderId="0" xfId="0" applyNumberFormat="1" applyBorder="1"/>
    <xf numFmtId="0" fontId="12" fillId="0" borderId="0" xfId="0" applyFont="1" applyBorder="1"/>
    <xf numFmtId="0" fontId="26" fillId="0" borderId="2" xfId="0" applyFont="1" applyFill="1" applyBorder="1"/>
    <xf numFmtId="0" fontId="13" fillId="0" borderId="0" xfId="5" applyBorder="1" applyAlignment="1">
      <alignment horizontal="right"/>
    </xf>
    <xf numFmtId="0" fontId="17" fillId="0" borderId="0" xfId="5" applyFont="1" applyBorder="1" applyAlignment="1">
      <alignment horizontal="left" indent="1"/>
    </xf>
    <xf numFmtId="0" fontId="14" fillId="0" borderId="0" xfId="5" applyFont="1" applyBorder="1" applyAlignment="1">
      <alignment horizontal="center"/>
    </xf>
    <xf numFmtId="3" fontId="13" fillId="0" borderId="0" xfId="5" applyNumberFormat="1" applyBorder="1" applyAlignment="1">
      <alignment horizontal="right"/>
    </xf>
    <xf numFmtId="0" fontId="38" fillId="7" borderId="0" xfId="5" applyFont="1" applyFill="1" applyBorder="1"/>
    <xf numFmtId="0" fontId="37" fillId="7" borderId="0" xfId="5" applyFont="1" applyFill="1" applyBorder="1" applyAlignment="1">
      <alignment horizontal="left"/>
    </xf>
    <xf numFmtId="0" fontId="37" fillId="7" borderId="0" xfId="5" applyFont="1" applyFill="1" applyBorder="1" applyAlignment="1">
      <alignment horizontal="right"/>
    </xf>
    <xf numFmtId="49" fontId="37" fillId="7" borderId="0" xfId="5" applyNumberFormat="1" applyFont="1" applyFill="1" applyBorder="1" applyAlignment="1">
      <alignment horizontal="right"/>
    </xf>
    <xf numFmtId="0" fontId="8" fillId="0" borderId="2" xfId="5" applyFont="1" applyFill="1" applyBorder="1"/>
    <xf numFmtId="0" fontId="6" fillId="0" borderId="2" xfId="5" applyFont="1" applyFill="1" applyBorder="1"/>
    <xf numFmtId="0" fontId="6" fillId="0" borderId="2" xfId="5" applyFont="1" applyFill="1" applyBorder="1" applyAlignment="1">
      <alignment horizontal="right"/>
    </xf>
    <xf numFmtId="168" fontId="29" fillId="5" borderId="0" xfId="0" applyNumberFormat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4" borderId="0" xfId="0" applyFont="1" applyFill="1" applyBorder="1" applyAlignment="1">
      <alignment horizontal="left"/>
    </xf>
    <xf numFmtId="0" fontId="13" fillId="0" borderId="0" xfId="5" applyFont="1" applyBorder="1" applyAlignment="1">
      <alignment horizontal="right"/>
    </xf>
    <xf numFmtId="0" fontId="22" fillId="0" borderId="0" xfId="5" applyFont="1" applyBorder="1"/>
    <xf numFmtId="0" fontId="17" fillId="0" borderId="0" xfId="5" applyFont="1" applyBorder="1"/>
    <xf numFmtId="0" fontId="37" fillId="7" borderId="0" xfId="5" applyFont="1" applyFill="1" applyBorder="1"/>
    <xf numFmtId="0" fontId="39" fillId="7" borderId="0" xfId="0" applyFont="1" applyFill="1" applyBorder="1"/>
    <xf numFmtId="0" fontId="7" fillId="0" borderId="2" xfId="5" applyFont="1" applyFill="1" applyBorder="1" applyAlignment="1">
      <alignment horizontal="left"/>
    </xf>
    <xf numFmtId="3" fontId="7" fillId="0" borderId="2" xfId="5" applyNumberFormat="1" applyFont="1" applyFill="1" applyBorder="1" applyAlignment="1">
      <alignment horizontal="right"/>
    </xf>
    <xf numFmtId="165" fontId="7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33" fillId="0" borderId="2" xfId="0" applyFont="1" applyBorder="1"/>
    <xf numFmtId="3" fontId="33" fillId="0" borderId="2" xfId="0" applyNumberFormat="1" applyFont="1" applyBorder="1"/>
    <xf numFmtId="165" fontId="17" fillId="0" borderId="0" xfId="0" applyNumberFormat="1" applyFont="1" applyFill="1" applyBorder="1"/>
    <xf numFmtId="0" fontId="17" fillId="0" borderId="2" xfId="0" applyFont="1" applyBorder="1"/>
    <xf numFmtId="0" fontId="13" fillId="6" borderId="0" xfId="0" applyFont="1" applyFill="1"/>
    <xf numFmtId="0" fontId="13" fillId="6" borderId="0" xfId="0" applyFont="1" applyFill="1" applyBorder="1"/>
    <xf numFmtId="0" fontId="13" fillId="6" borderId="0" xfId="5" applyFont="1" applyFill="1"/>
    <xf numFmtId="0" fontId="13" fillId="6" borderId="0" xfId="5" applyFont="1" applyFill="1" applyBorder="1"/>
    <xf numFmtId="0" fontId="13" fillId="6" borderId="0" xfId="5" applyFont="1" applyFill="1" applyAlignment="1"/>
    <xf numFmtId="0" fontId="13" fillId="6" borderId="0" xfId="0" applyFont="1" applyFill="1" applyAlignment="1"/>
    <xf numFmtId="3" fontId="25" fillId="0" borderId="0" xfId="0" applyNumberFormat="1" applyFont="1" applyFill="1" applyBorder="1" applyAlignment="1"/>
    <xf numFmtId="0" fontId="17" fillId="0" borderId="3" xfId="5" applyFont="1" applyFill="1" applyBorder="1"/>
    <xf numFmtId="0" fontId="17" fillId="0" borderId="3" xfId="5" applyFont="1" applyFill="1" applyBorder="1" applyAlignment="1">
      <alignment horizontal="right"/>
    </xf>
    <xf numFmtId="165" fontId="17" fillId="0" borderId="3" xfId="5" applyNumberFormat="1" applyFont="1" applyFill="1" applyBorder="1" applyAlignment="1">
      <alignment horizontal="right"/>
    </xf>
    <xf numFmtId="0" fontId="13" fillId="0" borderId="0" xfId="11" applyFont="1" applyFill="1" applyBorder="1"/>
    <xf numFmtId="0" fontId="14" fillId="0" borderId="0" xfId="0" applyFont="1" applyBorder="1" applyAlignment="1">
      <alignment horizontal="left" indent="5"/>
    </xf>
    <xf numFmtId="165" fontId="38" fillId="7" borderId="0" xfId="0" applyNumberFormat="1" applyFont="1" applyFill="1" applyBorder="1"/>
    <xf numFmtId="0" fontId="38" fillId="7" borderId="0" xfId="5" applyFont="1" applyFill="1" applyBorder="1" applyAlignment="1">
      <alignment horizontal="left"/>
    </xf>
    <xf numFmtId="3" fontId="38" fillId="7" borderId="0" xfId="5" applyNumberFormat="1" applyFont="1" applyFill="1" applyBorder="1" applyAlignment="1">
      <alignment horizontal="right"/>
    </xf>
    <xf numFmtId="165" fontId="38" fillId="7" borderId="0" xfId="5" applyNumberFormat="1" applyFont="1" applyFill="1" applyBorder="1" applyAlignment="1">
      <alignment horizontal="right"/>
    </xf>
    <xf numFmtId="0" fontId="38" fillId="7" borderId="0" xfId="5" applyFont="1" applyFill="1" applyBorder="1" applyAlignment="1">
      <alignment horizontal="center"/>
    </xf>
    <xf numFmtId="0" fontId="38" fillId="7" borderId="0" xfId="5" applyFont="1" applyFill="1" applyBorder="1" applyAlignment="1">
      <alignment horizontal="right"/>
    </xf>
    <xf numFmtId="3" fontId="38" fillId="7" borderId="0" xfId="0" applyNumberFormat="1" applyFont="1" applyFill="1" applyBorder="1" applyAlignment="1">
      <alignment horizontal="right"/>
    </xf>
    <xf numFmtId="165" fontId="38" fillId="7" borderId="0" xfId="0" applyNumberFormat="1" applyFont="1" applyFill="1" applyBorder="1" applyAlignment="1">
      <alignment horizontal="right" wrapText="1"/>
    </xf>
    <xf numFmtId="0" fontId="38" fillId="7" borderId="0" xfId="0" applyFont="1" applyFill="1" applyBorder="1" applyAlignment="1">
      <alignment horizontal="center"/>
    </xf>
    <xf numFmtId="0" fontId="38" fillId="7" borderId="0" xfId="7" applyFont="1" applyFill="1" applyBorder="1"/>
    <xf numFmtId="3" fontId="38" fillId="7" borderId="0" xfId="7" applyNumberFormat="1" applyFont="1" applyFill="1" applyBorder="1" applyAlignment="1">
      <alignment horizontal="right"/>
    </xf>
    <xf numFmtId="165" fontId="38" fillId="7" borderId="0" xfId="0" applyNumberFormat="1" applyFont="1" applyFill="1" applyBorder="1" applyAlignment="1">
      <alignment horizontal="right"/>
    </xf>
    <xf numFmtId="0" fontId="38" fillId="7" borderId="0" xfId="0" applyFont="1" applyFill="1" applyBorder="1" applyAlignment="1">
      <alignment horizontal="left"/>
    </xf>
    <xf numFmtId="0" fontId="38" fillId="7" borderId="0" xfId="7" applyFont="1" applyFill="1" applyBorder="1" applyAlignment="1"/>
    <xf numFmtId="0" fontId="17" fillId="0" borderId="0" xfId="7" applyFont="1" applyBorder="1" applyAlignment="1">
      <alignment horizontal="left" indent="3"/>
    </xf>
    <xf numFmtId="0" fontId="18" fillId="0" borderId="0" xfId="7" applyFont="1" applyBorder="1" applyAlignment="1">
      <alignment horizontal="left"/>
    </xf>
    <xf numFmtId="0" fontId="5" fillId="0" borderId="0" xfId="0" applyFont="1" applyFill="1" applyBorder="1" applyAlignment="1">
      <alignment horizontal="left" indent="5"/>
    </xf>
    <xf numFmtId="3" fontId="17" fillId="0" borderId="0" xfId="7" applyNumberFormat="1" applyFont="1" applyBorder="1" applyAlignment="1">
      <alignment horizontal="left" indent="5"/>
    </xf>
    <xf numFmtId="165" fontId="17" fillId="0" borderId="0" xfId="0" applyNumberFormat="1" applyFont="1" applyFill="1" applyBorder="1" applyAlignment="1">
      <alignment horizontal="left" indent="5"/>
    </xf>
    <xf numFmtId="0" fontId="13" fillId="6" borderId="0" xfId="0" applyFont="1" applyFill="1" applyAlignment="1">
      <alignment horizontal="left" indent="5"/>
    </xf>
    <xf numFmtId="0" fontId="13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8" fillId="0" borderId="2" xfId="7" applyFont="1" applyFill="1" applyBorder="1"/>
    <xf numFmtId="3" fontId="17" fillId="0" borderId="2" xfId="7" applyNumberFormat="1" applyFont="1" applyBorder="1" applyAlignment="1">
      <alignment horizontal="right"/>
    </xf>
    <xf numFmtId="0" fontId="17" fillId="0" borderId="0" xfId="12" applyFont="1" applyBorder="1" applyAlignment="1">
      <alignment horizontal="right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6" fillId="0" borderId="0" xfId="0" applyFont="1" applyBorder="1"/>
    <xf numFmtId="0" fontId="36" fillId="6" borderId="0" xfId="0" applyFont="1" applyFill="1" applyAlignment="1">
      <alignment horizontal="right"/>
    </xf>
    <xf numFmtId="0" fontId="47" fillId="6" borderId="0" xfId="0" applyFont="1" applyFill="1"/>
    <xf numFmtId="3" fontId="36" fillId="6" borderId="0" xfId="0" applyNumberFormat="1" applyFont="1" applyFill="1"/>
    <xf numFmtId="0" fontId="36" fillId="0" borderId="0" xfId="0" applyFont="1" applyFill="1"/>
    <xf numFmtId="0" fontId="36" fillId="0" borderId="0" xfId="12" applyFont="1"/>
    <xf numFmtId="0" fontId="36" fillId="0" borderId="0" xfId="12" applyFont="1" applyBorder="1"/>
    <xf numFmtId="3" fontId="36" fillId="6" borderId="0" xfId="5" applyNumberFormat="1" applyFont="1" applyFill="1"/>
    <xf numFmtId="0" fontId="36" fillId="0" borderId="0" xfId="5" applyFont="1"/>
    <xf numFmtId="0" fontId="36" fillId="6" borderId="0" xfId="0" applyFont="1" applyFill="1" applyAlignment="1">
      <alignment horizontal="left" indent="5"/>
    </xf>
    <xf numFmtId="167" fontId="36" fillId="6" borderId="0" xfId="0" applyNumberFormat="1" applyFont="1" applyFill="1"/>
    <xf numFmtId="165" fontId="36" fillId="6" borderId="0" xfId="5" applyNumberFormat="1" applyFont="1" applyFill="1"/>
    <xf numFmtId="165" fontId="36" fillId="6" borderId="0" xfId="0" applyNumberFormat="1" applyFont="1" applyFill="1"/>
    <xf numFmtId="165" fontId="37" fillId="6" borderId="0" xfId="7" applyNumberFormat="1" applyFont="1" applyFill="1" applyBorder="1" applyAlignment="1">
      <alignment horizontal="right"/>
    </xf>
    <xf numFmtId="3" fontId="36" fillId="6" borderId="0" xfId="0" applyNumberFormat="1" applyFont="1" applyFill="1" applyBorder="1"/>
    <xf numFmtId="0" fontId="47" fillId="6" borderId="0" xfId="5" applyFont="1" applyFill="1"/>
    <xf numFmtId="3" fontId="37" fillId="6" borderId="0" xfId="5" applyNumberFormat="1" applyFont="1" applyFill="1" applyBorder="1" applyAlignment="1">
      <alignment horizontal="right"/>
    </xf>
    <xf numFmtId="3" fontId="35" fillId="0" borderId="0" xfId="5" applyNumberFormat="1" applyFont="1"/>
    <xf numFmtId="3" fontId="37" fillId="6" borderId="0" xfId="5" applyNumberFormat="1" applyFont="1" applyFill="1"/>
    <xf numFmtId="3" fontId="35" fillId="0" borderId="0" xfId="5" applyNumberFormat="1" applyFont="1" applyAlignment="1">
      <alignment horizontal="right" indent="2"/>
    </xf>
    <xf numFmtId="0" fontId="36" fillId="6" borderId="0" xfId="0" applyFont="1" applyFill="1" applyAlignment="1">
      <alignment wrapText="1"/>
    </xf>
    <xf numFmtId="167" fontId="48" fillId="6" borderId="0" xfId="0" applyNumberFormat="1" applyFont="1" applyFill="1"/>
    <xf numFmtId="0" fontId="38" fillId="6" borderId="0" xfId="7" applyFont="1" applyFill="1" applyBorder="1"/>
    <xf numFmtId="3" fontId="38" fillId="6" borderId="0" xfId="7" applyNumberFormat="1" applyFont="1" applyFill="1" applyBorder="1" applyAlignment="1">
      <alignment horizontal="right"/>
    </xf>
    <xf numFmtId="165" fontId="38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7" fillId="0" borderId="0" xfId="7" applyFont="1" applyFill="1" applyBorder="1" applyAlignment="1">
      <alignment horizontal="left" indent="1"/>
    </xf>
    <xf numFmtId="0" fontId="13" fillId="6" borderId="0" xfId="0" applyFont="1" applyFill="1" applyBorder="1" applyAlignment="1">
      <alignment horizontal="left" indent="1"/>
    </xf>
    <xf numFmtId="0" fontId="29" fillId="5" borderId="0" xfId="0" applyFont="1" applyFill="1" applyBorder="1" applyAlignment="1">
      <alignment horizontal="left" wrapText="1" indent="1"/>
    </xf>
    <xf numFmtId="0" fontId="17" fillId="4" borderId="0" xfId="0" applyFont="1" applyFill="1" applyBorder="1" applyAlignment="1">
      <alignment horizontal="left" wrapText="1" indent="1"/>
    </xf>
    <xf numFmtId="3" fontId="31" fillId="4" borderId="0" xfId="0" applyNumberFormat="1" applyFont="1" applyFill="1" applyBorder="1" applyAlignment="1">
      <alignment horizontal="right" wrapText="1"/>
    </xf>
    <xf numFmtId="0" fontId="28" fillId="5" borderId="0" xfId="0" applyFont="1" applyFill="1" applyAlignment="1">
      <alignment horizontal="left" vertical="top" wrapText="1"/>
    </xf>
    <xf numFmtId="168" fontId="27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38" fillId="7" borderId="0" xfId="0" applyNumberFormat="1" applyFont="1" applyFill="1"/>
    <xf numFmtId="165" fontId="17" fillId="0" borderId="0" xfId="0" applyNumberFormat="1" applyFont="1"/>
    <xf numFmtId="165" fontId="17" fillId="0" borderId="0" xfId="0" applyNumberFormat="1" applyFont="1" applyFill="1"/>
    <xf numFmtId="165" fontId="0" fillId="0" borderId="0" xfId="0" applyNumberFormat="1"/>
    <xf numFmtId="3" fontId="17" fillId="0" borderId="0" xfId="12" applyNumberFormat="1" applyFont="1" applyFill="1" applyBorder="1" applyAlignment="1">
      <alignment horizontal="right"/>
    </xf>
    <xf numFmtId="0" fontId="36" fillId="6" borderId="0" xfId="0" applyFont="1" applyFill="1" applyBorder="1" applyAlignment="1">
      <alignment horizontal="right"/>
    </xf>
    <xf numFmtId="3" fontId="17" fillId="0" borderId="0" xfId="0" applyNumberFormat="1" applyFont="1" applyFill="1"/>
    <xf numFmtId="0" fontId="17" fillId="0" borderId="0" xfId="7" applyFont="1" applyBorder="1" applyAlignment="1">
      <alignment horizontal="center"/>
    </xf>
    <xf numFmtId="0" fontId="17" fillId="0" borderId="0" xfId="5" applyFont="1" applyAlignment="1">
      <alignment horizontal="left" indent="1"/>
    </xf>
    <xf numFmtId="0" fontId="14" fillId="0" borderId="0" xfId="5" applyFont="1" applyAlignment="1">
      <alignment horizontal="center"/>
    </xf>
    <xf numFmtId="3" fontId="13" fillId="0" borderId="0" xfId="5" applyNumberFormat="1" applyAlignment="1">
      <alignment horizontal="right"/>
    </xf>
    <xf numFmtId="3" fontId="13" fillId="0" borderId="0" xfId="5" applyNumberFormat="1"/>
    <xf numFmtId="0" fontId="47" fillId="6" borderId="0" xfId="0" applyFont="1" applyFill="1" applyAlignment="1">
      <alignment horizontal="right"/>
    </xf>
    <xf numFmtId="3" fontId="47" fillId="6" borderId="0" xfId="0" applyNumberFormat="1" applyFont="1" applyFill="1" applyBorder="1" applyAlignment="1">
      <alignment horizontal="right"/>
    </xf>
    <xf numFmtId="3" fontId="47" fillId="6" borderId="0" xfId="0" applyNumberFormat="1" applyFont="1" applyFill="1" applyBorder="1" applyAlignment="1">
      <alignment horizontal="left"/>
    </xf>
    <xf numFmtId="165" fontId="47" fillId="6" borderId="0" xfId="0" applyNumberFormat="1" applyFont="1" applyFill="1" applyBorder="1"/>
    <xf numFmtId="0" fontId="14" fillId="6" borderId="0" xfId="0" applyFont="1" applyFill="1"/>
    <xf numFmtId="0" fontId="13" fillId="6" borderId="0" xfId="0" applyFont="1" applyFill="1" applyAlignment="1">
      <alignment horizontal="right"/>
    </xf>
    <xf numFmtId="0" fontId="13" fillId="6" borderId="0" xfId="0" applyFont="1" applyFill="1" applyAlignment="1">
      <alignment horizontal="center"/>
    </xf>
    <xf numFmtId="167" fontId="13" fillId="6" borderId="0" xfId="0" applyNumberFormat="1" applyFont="1" applyFill="1"/>
    <xf numFmtId="165" fontId="13" fillId="6" borderId="0" xfId="5" applyNumberFormat="1" applyFont="1" applyFill="1"/>
    <xf numFmtId="0" fontId="17" fillId="6" borderId="0" xfId="0" applyFont="1" applyFill="1"/>
    <xf numFmtId="3" fontId="17" fillId="6" borderId="0" xfId="0" applyNumberFormat="1" applyFont="1" applyFill="1"/>
    <xf numFmtId="167" fontId="17" fillId="6" borderId="0" xfId="0" applyNumberFormat="1" applyFont="1" applyFill="1"/>
    <xf numFmtId="3" fontId="18" fillId="6" borderId="0" xfId="0" applyNumberFormat="1" applyFont="1" applyFill="1" applyBorder="1" applyAlignment="1">
      <alignment horizontal="right"/>
    </xf>
    <xf numFmtId="4" fontId="17" fillId="6" borderId="0" xfId="0" applyNumberFormat="1" applyFont="1" applyFill="1"/>
    <xf numFmtId="165" fontId="17" fillId="6" borderId="0" xfId="0" applyNumberFormat="1" applyFont="1" applyFill="1" applyBorder="1" applyAlignment="1">
      <alignment horizontal="right"/>
    </xf>
    <xf numFmtId="3" fontId="13" fillId="6" borderId="0" xfId="0" applyNumberFormat="1" applyFont="1" applyFill="1"/>
    <xf numFmtId="3" fontId="13" fillId="0" borderId="0" xfId="12" applyNumberFormat="1" applyFont="1"/>
    <xf numFmtId="0" fontId="17" fillId="6" borderId="0" xfId="12" applyFont="1" applyFill="1" applyBorder="1" applyAlignment="1">
      <alignment horizontal="left"/>
    </xf>
    <xf numFmtId="3" fontId="17" fillId="0" borderId="0" xfId="14" applyNumberFormat="1" applyFont="1" applyFill="1" applyBorder="1" applyAlignment="1">
      <alignment horizontal="right"/>
    </xf>
    <xf numFmtId="167" fontId="13" fillId="0" borderId="0" xfId="12" applyNumberFormat="1" applyFont="1"/>
    <xf numFmtId="3" fontId="13" fillId="0" borderId="0" xfId="12" applyNumberFormat="1" applyFont="1" applyFill="1"/>
    <xf numFmtId="0" fontId="21" fillId="0" borderId="0" xfId="1" applyFont="1"/>
    <xf numFmtId="0" fontId="14" fillId="6" borderId="0" xfId="0" applyFont="1" applyFill="1" applyAlignment="1"/>
    <xf numFmtId="0" fontId="13" fillId="6" borderId="0" xfId="5" applyFont="1" applyFill="1" applyAlignment="1">
      <alignment horizontal="right"/>
    </xf>
    <xf numFmtId="3" fontId="13" fillId="6" borderId="0" xfId="5" applyNumberFormat="1" applyFont="1" applyFill="1"/>
    <xf numFmtId="0" fontId="13" fillId="6" borderId="0" xfId="5" applyNumberFormat="1" applyFont="1" applyFill="1"/>
    <xf numFmtId="0" fontId="13" fillId="6" borderId="0" xfId="5" applyFont="1" applyFill="1" applyAlignment="1">
      <alignment horizontal="left"/>
    </xf>
    <xf numFmtId="166" fontId="13" fillId="6" borderId="0" xfId="5" applyNumberFormat="1" applyFont="1" applyFill="1"/>
    <xf numFmtId="3" fontId="13" fillId="6" borderId="0" xfId="5" applyNumberFormat="1" applyFont="1" applyFill="1" applyAlignment="1">
      <alignment horizontal="right"/>
    </xf>
    <xf numFmtId="167" fontId="13" fillId="6" borderId="0" xfId="5" applyNumberFormat="1" applyFont="1" applyFill="1"/>
    <xf numFmtId="49" fontId="13" fillId="6" borderId="0" xfId="5" applyNumberFormat="1" applyFont="1" applyFill="1" applyAlignment="1">
      <alignment horizontal="right"/>
    </xf>
    <xf numFmtId="0" fontId="18" fillId="6" borderId="0" xfId="5" applyFont="1" applyFill="1" applyBorder="1" applyAlignment="1">
      <alignment horizontal="left"/>
    </xf>
    <xf numFmtId="172" fontId="13" fillId="6" borderId="0" xfId="5" applyNumberFormat="1" applyFont="1" applyFill="1"/>
    <xf numFmtId="3" fontId="13" fillId="6" borderId="0" xfId="8" applyNumberFormat="1" applyFont="1" applyFill="1"/>
    <xf numFmtId="0" fontId="13" fillId="6" borderId="0" xfId="0" applyFont="1" applyFill="1" applyAlignment="1">
      <alignment horizontal="left" indent="3"/>
    </xf>
    <xf numFmtId="0" fontId="13" fillId="6" borderId="0" xfId="0" applyFont="1" applyFill="1" applyBorder="1" applyAlignment="1"/>
    <xf numFmtId="3" fontId="13" fillId="6" borderId="0" xfId="5" applyNumberFormat="1" applyFont="1" applyFill="1" applyBorder="1" applyAlignment="1"/>
    <xf numFmtId="165" fontId="13" fillId="6" borderId="0" xfId="0" applyNumberFormat="1" applyFont="1" applyFill="1" applyAlignment="1">
      <alignment horizontal="center"/>
    </xf>
    <xf numFmtId="168" fontId="13" fillId="6" borderId="0" xfId="0" applyNumberFormat="1" applyFont="1" applyFill="1" applyBorder="1"/>
    <xf numFmtId="0" fontId="13" fillId="6" borderId="0" xfId="0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3" fontId="13" fillId="6" borderId="0" xfId="0" applyNumberFormat="1" applyFont="1" applyFill="1" applyAlignment="1"/>
    <xf numFmtId="2" fontId="13" fillId="6" borderId="0" xfId="5" applyNumberFormat="1" applyFont="1" applyFill="1" applyAlignment="1">
      <alignment horizontal="right"/>
    </xf>
    <xf numFmtId="2" fontId="13" fillId="6" borderId="0" xfId="5" applyNumberFormat="1" applyFont="1" applyFill="1"/>
    <xf numFmtId="0" fontId="13" fillId="6" borderId="0" xfId="12" applyFont="1" applyFill="1"/>
    <xf numFmtId="0" fontId="13" fillId="6" borderId="0" xfId="12" applyFont="1" applyFill="1" applyBorder="1"/>
    <xf numFmtId="0" fontId="21" fillId="6" borderId="0" xfId="1" applyFont="1" applyFill="1"/>
    <xf numFmtId="1" fontId="13" fillId="6" borderId="0" xfId="0" applyNumberFormat="1" applyFont="1" applyFill="1" applyAlignment="1">
      <alignment horizontal="left" indent="1"/>
    </xf>
    <xf numFmtId="165" fontId="37" fillId="0" borderId="0" xfId="0" applyNumberFormat="1" applyFont="1" applyBorder="1"/>
    <xf numFmtId="3" fontId="13" fillId="6" borderId="0" xfId="0" applyNumberFormat="1" applyFont="1" applyFill="1" applyBorder="1" applyAlignment="1"/>
    <xf numFmtId="0" fontId="49" fillId="6" borderId="0" xfId="0" applyFont="1" applyFill="1"/>
    <xf numFmtId="0" fontId="49" fillId="6" borderId="0" xfId="0" applyFont="1" applyFill="1" applyAlignment="1">
      <alignment horizontal="right"/>
    </xf>
    <xf numFmtId="165" fontId="50" fillId="0" borderId="0" xfId="0" applyNumberFormat="1" applyFont="1" applyBorder="1"/>
    <xf numFmtId="165" fontId="49" fillId="6" borderId="0" xfId="0" applyNumberFormat="1" applyFont="1" applyFill="1"/>
    <xf numFmtId="165" fontId="49" fillId="6" borderId="0" xfId="0" applyNumberFormat="1" applyFont="1" applyFill="1" applyAlignment="1">
      <alignment horizontal="right"/>
    </xf>
    <xf numFmtId="0" fontId="17" fillId="0" borderId="0" xfId="0" applyFont="1" applyBorder="1" applyAlignment="1">
      <alignment wrapText="1"/>
    </xf>
    <xf numFmtId="165" fontId="17" fillId="6" borderId="0" xfId="0" applyNumberFormat="1" applyFont="1" applyFill="1"/>
    <xf numFmtId="3" fontId="17" fillId="0" borderId="0" xfId="5" applyNumberFormat="1" applyFont="1" applyBorder="1" applyAlignment="1">
      <alignment horizontal="left" indent="1"/>
    </xf>
    <xf numFmtId="3" fontId="17" fillId="2" borderId="0" xfId="14" applyNumberFormat="1" applyFont="1" applyFill="1" applyAlignment="1">
      <alignment horizontal="right"/>
    </xf>
    <xf numFmtId="3" fontId="18" fillId="2" borderId="0" xfId="14" applyNumberFormat="1" applyFont="1" applyFill="1" applyAlignment="1">
      <alignment horizontal="right"/>
    </xf>
    <xf numFmtId="0" fontId="14" fillId="0" borderId="0" xfId="0" applyFont="1" applyBorder="1" applyAlignment="1">
      <alignment horizontal="right"/>
    </xf>
    <xf numFmtId="0" fontId="29" fillId="5" borderId="2" xfId="0" applyFont="1" applyFill="1" applyBorder="1" applyAlignment="1">
      <alignment horizontal="left" wrapText="1" indent="1"/>
    </xf>
    <xf numFmtId="3" fontId="17" fillId="4" borderId="2" xfId="0" applyNumberFormat="1" applyFont="1" applyFill="1" applyBorder="1" applyAlignment="1">
      <alignment horizontal="right" wrapText="1"/>
    </xf>
    <xf numFmtId="3" fontId="31" fillId="4" borderId="2" xfId="0" applyNumberFormat="1" applyFont="1" applyFill="1" applyBorder="1" applyAlignment="1">
      <alignment horizontal="right" wrapText="1"/>
    </xf>
    <xf numFmtId="165" fontId="31" fillId="4" borderId="2" xfId="0" applyNumberFormat="1" applyFont="1" applyFill="1" applyBorder="1" applyAlignment="1">
      <alignment horizontal="right" wrapText="1"/>
    </xf>
    <xf numFmtId="165" fontId="17" fillId="0" borderId="0" xfId="16" applyNumberFormat="1" applyFont="1"/>
    <xf numFmtId="3" fontId="49" fillId="0" borderId="0" xfId="12" applyNumberFormat="1" applyFont="1"/>
    <xf numFmtId="1" fontId="13" fillId="0" borderId="0" xfId="12" applyNumberFormat="1" applyFont="1" applyFill="1" applyBorder="1"/>
    <xf numFmtId="167" fontId="13" fillId="0" borderId="0" xfId="12" applyNumberFormat="1" applyFont="1" applyFill="1"/>
    <xf numFmtId="0" fontId="13" fillId="0" borderId="0" xfId="12" applyFont="1" applyFill="1"/>
    <xf numFmtId="0" fontId="13" fillId="0" borderId="0" xfId="12" applyFont="1" applyFill="1" applyBorder="1"/>
    <xf numFmtId="0" fontId="21" fillId="0" borderId="0" xfId="1" applyFont="1" applyFill="1"/>
    <xf numFmtId="0" fontId="21" fillId="0" borderId="0" xfId="1" applyNumberFormat="1" applyFont="1" applyFill="1" applyAlignment="1">
      <alignment horizontal="left"/>
    </xf>
    <xf numFmtId="165" fontId="21" fillId="0" borderId="0" xfId="1" applyNumberFormat="1" applyFont="1" applyFill="1"/>
    <xf numFmtId="49" fontId="36" fillId="6" borderId="0" xfId="0" applyNumberFormat="1" applyFont="1" applyFill="1"/>
    <xf numFmtId="165" fontId="36" fillId="6" borderId="0" xfId="0" applyNumberFormat="1" applyFont="1" applyFill="1" applyAlignment="1">
      <alignment horizontal="right"/>
    </xf>
    <xf numFmtId="0" fontId="17" fillId="0" borderId="0" xfId="0" applyFont="1" applyAlignment="1">
      <alignment vertical="center"/>
    </xf>
    <xf numFmtId="0" fontId="17" fillId="0" borderId="0" xfId="0" applyFont="1" applyAlignment="1"/>
    <xf numFmtId="3" fontId="17" fillId="0" borderId="0" xfId="0" applyNumberFormat="1" applyFont="1"/>
    <xf numFmtId="3" fontId="37" fillId="0" borderId="0" xfId="8" applyNumberFormat="1" applyFont="1" applyFill="1" applyBorder="1" applyAlignment="1">
      <alignment horizontal="right"/>
    </xf>
    <xf numFmtId="172" fontId="36" fillId="6" borderId="0" xfId="0" applyNumberFormat="1" applyFont="1" applyFill="1"/>
    <xf numFmtId="169" fontId="36" fillId="6" borderId="0" xfId="0" applyNumberFormat="1" applyFont="1" applyFill="1" applyAlignment="1">
      <alignment horizontal="left" indent="2"/>
    </xf>
    <xf numFmtId="170" fontId="36" fillId="6" borderId="0" xfId="0" applyNumberFormat="1" applyFont="1" applyFill="1" applyAlignment="1">
      <alignment horizontal="left" indent="2"/>
    </xf>
    <xf numFmtId="169" fontId="36" fillId="6" borderId="0" xfId="0" applyNumberFormat="1" applyFont="1" applyFill="1"/>
    <xf numFmtId="3" fontId="37" fillId="6" borderId="0" xfId="6" applyNumberFormat="1" applyFont="1" applyFill="1"/>
    <xf numFmtId="0" fontId="51" fillId="6" borderId="0" xfId="0" applyFont="1" applyFill="1"/>
    <xf numFmtId="0" fontId="28" fillId="5" borderId="4" xfId="0" applyFont="1" applyFill="1" applyBorder="1" applyAlignment="1">
      <alignment horizontal="left" vertical="top" wrapText="1"/>
    </xf>
    <xf numFmtId="168" fontId="29" fillId="5" borderId="4" xfId="0" applyNumberFormat="1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/>
    </xf>
    <xf numFmtId="165" fontId="31" fillId="4" borderId="4" xfId="0" applyNumberFormat="1" applyFont="1" applyFill="1" applyBorder="1" applyAlignment="1">
      <alignment horizontal="right" vertical="center" wrapText="1"/>
    </xf>
    <xf numFmtId="49" fontId="38" fillId="7" borderId="0" xfId="5" applyNumberFormat="1" applyFont="1" applyFill="1" applyBorder="1" applyAlignment="1">
      <alignment horizontal="right"/>
    </xf>
    <xf numFmtId="49" fontId="18" fillId="0" borderId="0" xfId="5" applyNumberFormat="1" applyFont="1" applyFill="1" applyBorder="1" applyAlignment="1">
      <alignment horizontal="right"/>
    </xf>
    <xf numFmtId="0" fontId="38" fillId="7" borderId="0" xfId="0" applyFont="1" applyFill="1" applyBorder="1" applyAlignment="1">
      <alignment horizontal="right"/>
    </xf>
    <xf numFmtId="0" fontId="38" fillId="7" borderId="0" xfId="0" applyNumberFormat="1" applyFont="1" applyFill="1" applyBorder="1" applyAlignment="1">
      <alignment horizontal="right"/>
    </xf>
    <xf numFmtId="49" fontId="38" fillId="7" borderId="0" xfId="0" applyNumberFormat="1" applyFont="1" applyFill="1" applyBorder="1" applyAlignment="1">
      <alignment horizontal="right"/>
    </xf>
    <xf numFmtId="3" fontId="35" fillId="0" borderId="0" xfId="5" applyNumberFormat="1" applyFont="1" applyAlignment="1">
      <alignment horizontal="center"/>
    </xf>
    <xf numFmtId="3" fontId="35" fillId="0" borderId="0" xfId="5" applyNumberFormat="1" applyFont="1" applyAlignment="1">
      <alignment horizontal="right"/>
    </xf>
    <xf numFmtId="3" fontId="35" fillId="0" borderId="0" xfId="24" applyNumberFormat="1" applyFont="1" applyAlignment="1" applyProtection="1">
      <alignment vertical="center"/>
      <protection locked="0"/>
    </xf>
    <xf numFmtId="3" fontId="35" fillId="0" borderId="0" xfId="5" applyNumberFormat="1" applyFont="1" applyAlignment="1">
      <alignment horizontal="left" indent="3"/>
    </xf>
    <xf numFmtId="49" fontId="37" fillId="6" borderId="0" xfId="0" applyNumberFormat="1" applyFont="1" applyFill="1" applyBorder="1" applyAlignment="1">
      <alignment horizontal="right"/>
    </xf>
    <xf numFmtId="165" fontId="47" fillId="6" borderId="0" xfId="0" applyNumberFormat="1" applyFont="1" applyFill="1"/>
    <xf numFmtId="3" fontId="47" fillId="6" borderId="0" xfId="0" applyNumberFormat="1" applyFont="1" applyFill="1" applyAlignment="1">
      <alignment horizontal="right" indent="1"/>
    </xf>
    <xf numFmtId="3" fontId="47" fillId="6" borderId="0" xfId="0" applyNumberFormat="1" applyFont="1" applyFill="1" applyAlignment="1">
      <alignment horizontal="right"/>
    </xf>
    <xf numFmtId="3" fontId="47" fillId="6" borderId="0" xfId="0" applyNumberFormat="1" applyFont="1" applyFill="1" applyAlignment="1"/>
    <xf numFmtId="3" fontId="38" fillId="6" borderId="0" xfId="0" applyNumberFormat="1" applyFont="1" applyFill="1" applyAlignment="1"/>
    <xf numFmtId="3" fontId="37" fillId="6" borderId="0" xfId="0" applyNumberFormat="1" applyFont="1" applyFill="1" applyAlignment="1"/>
    <xf numFmtId="3" fontId="36" fillId="6" borderId="0" xfId="0" applyNumberFormat="1" applyFont="1" applyFill="1" applyAlignment="1">
      <alignment horizontal="right"/>
    </xf>
    <xf numFmtId="3" fontId="36" fillId="6" borderId="0" xfId="0" applyNumberFormat="1" applyFont="1" applyFill="1" applyAlignment="1"/>
    <xf numFmtId="3" fontId="36" fillId="6" borderId="0" xfId="0" applyNumberFormat="1" applyFont="1" applyFill="1" applyBorder="1" applyAlignment="1"/>
    <xf numFmtId="3" fontId="47" fillId="6" borderId="0" xfId="0" applyNumberFormat="1" applyFont="1" applyFill="1" applyBorder="1" applyAlignment="1"/>
    <xf numFmtId="165" fontId="47" fillId="6" borderId="0" xfId="0" applyNumberFormat="1" applyFont="1" applyFill="1" applyBorder="1" applyAlignment="1">
      <alignment horizontal="left" indent="5"/>
    </xf>
    <xf numFmtId="3" fontId="36" fillId="6" borderId="0" xfId="0" applyNumberFormat="1" applyFont="1" applyFill="1" applyBorder="1" applyAlignment="1">
      <alignment horizontal="right"/>
    </xf>
    <xf numFmtId="0" fontId="38" fillId="7" borderId="0" xfId="5" applyFont="1" applyFill="1" applyBorder="1" applyAlignment="1"/>
    <xf numFmtId="0" fontId="36" fillId="6" borderId="0" xfId="0" applyFont="1" applyFill="1" applyAlignment="1">
      <alignment horizontal="left" indent="3"/>
    </xf>
    <xf numFmtId="0" fontId="38" fillId="6" borderId="0" xfId="0" applyFont="1" applyFill="1" applyBorder="1" applyAlignment="1">
      <alignment horizontal="left"/>
    </xf>
    <xf numFmtId="3" fontId="37" fillId="6" borderId="0" xfId="0" applyNumberFormat="1" applyFont="1" applyFill="1" applyBorder="1" applyAlignment="1">
      <alignment horizontal="right"/>
    </xf>
    <xf numFmtId="0" fontId="37" fillId="6" borderId="0" xfId="0" applyFont="1" applyFill="1" applyBorder="1" applyAlignment="1">
      <alignment horizontal="left"/>
    </xf>
    <xf numFmtId="3" fontId="37" fillId="6" borderId="0" xfId="0" applyNumberFormat="1" applyFont="1" applyFill="1"/>
    <xf numFmtId="0" fontId="36" fillId="0" borderId="0" xfId="14" applyFont="1" applyFill="1"/>
    <xf numFmtId="165" fontId="36" fillId="0" borderId="0" xfId="14" applyNumberFormat="1" applyFont="1"/>
    <xf numFmtId="165" fontId="36" fillId="6" borderId="0" xfId="5" applyNumberFormat="1" applyFont="1" applyFill="1" applyAlignment="1">
      <alignment horizontal="right"/>
    </xf>
    <xf numFmtId="165" fontId="36" fillId="6" borderId="0" xfId="0" applyNumberFormat="1" applyFont="1" applyFill="1" applyBorder="1"/>
    <xf numFmtId="3" fontId="36" fillId="0" borderId="0" xfId="0" applyNumberFormat="1" applyFont="1"/>
    <xf numFmtId="0" fontId="38" fillId="7" borderId="0" xfId="0" applyFont="1" applyFill="1" applyBorder="1" applyAlignment="1"/>
    <xf numFmtId="0" fontId="38" fillId="7" borderId="0" xfId="16" applyFont="1" applyFill="1" applyBorder="1" applyAlignment="1">
      <alignment horizontal="right"/>
    </xf>
    <xf numFmtId="0" fontId="38" fillId="7" borderId="0" xfId="16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right"/>
    </xf>
    <xf numFmtId="0" fontId="38" fillId="7" borderId="0" xfId="12" applyFont="1" applyFill="1" applyBorder="1" applyAlignment="1">
      <alignment horizontal="left"/>
    </xf>
    <xf numFmtId="3" fontId="37" fillId="2" borderId="0" xfId="14" applyNumberFormat="1" applyFont="1" applyFill="1" applyAlignment="1">
      <alignment horizontal="right"/>
    </xf>
    <xf numFmtId="3" fontId="38" fillId="2" borderId="0" xfId="14" applyNumberFormat="1" applyFont="1" applyFill="1" applyAlignment="1">
      <alignment horizontal="right"/>
    </xf>
    <xf numFmtId="165" fontId="38" fillId="7" borderId="0" xfId="5" applyNumberFormat="1" applyFont="1" applyFill="1" applyAlignment="1">
      <alignment horizontal="right"/>
    </xf>
    <xf numFmtId="165" fontId="17" fillId="0" borderId="0" xfId="5" applyNumberFormat="1" applyFont="1" applyAlignment="1">
      <alignment horizontal="right"/>
    </xf>
    <xf numFmtId="0" fontId="36" fillId="0" borderId="0" xfId="0" applyFont="1" applyBorder="1" applyAlignment="1">
      <alignment horizontal="right" indent="1"/>
    </xf>
    <xf numFmtId="3" fontId="36" fillId="0" borderId="0" xfId="0" applyNumberFormat="1" applyFont="1" applyFill="1"/>
    <xf numFmtId="3" fontId="17" fillId="0" borderId="0" xfId="15" applyNumberFormat="1" applyFont="1" applyAlignment="1">
      <alignment horizontal="right"/>
    </xf>
    <xf numFmtId="3" fontId="17" fillId="0" borderId="0" xfId="15" applyNumberFormat="1" applyFont="1"/>
    <xf numFmtId="165" fontId="17" fillId="0" borderId="0" xfId="12" applyNumberFormat="1" applyFont="1"/>
    <xf numFmtId="0" fontId="36" fillId="6" borderId="0" xfId="0" applyFont="1" applyFill="1" applyAlignment="1">
      <alignment horizontal="center"/>
    </xf>
    <xf numFmtId="167" fontId="13" fillId="6" borderId="0" xfId="0" applyNumberFormat="1" applyFont="1" applyFill="1" applyBorder="1" applyAlignment="1">
      <alignment horizontal="right"/>
    </xf>
    <xf numFmtId="167" fontId="13" fillId="6" borderId="0" xfId="0" applyNumberFormat="1" applyFont="1" applyFill="1" applyAlignment="1">
      <alignment horizontal="right"/>
    </xf>
    <xf numFmtId="0" fontId="49" fillId="6" borderId="0" xfId="5" applyFont="1" applyFill="1"/>
    <xf numFmtId="3" fontId="17" fillId="0" borderId="0" xfId="7" applyNumberFormat="1" applyFont="1" applyAlignment="1">
      <alignment horizontal="right"/>
    </xf>
    <xf numFmtId="3" fontId="38" fillId="7" borderId="0" xfId="7" applyNumberFormat="1" applyFont="1" applyFill="1" applyAlignment="1">
      <alignment horizontal="right"/>
    </xf>
    <xf numFmtId="0" fontId="54" fillId="6" borderId="0" xfId="0" applyFont="1" applyFill="1"/>
    <xf numFmtId="167" fontId="49" fillId="6" borderId="0" xfId="0" applyNumberFormat="1" applyFont="1" applyFill="1"/>
    <xf numFmtId="49" fontId="31" fillId="4" borderId="0" xfId="0" applyNumberFormat="1" applyFont="1" applyFill="1" applyBorder="1" applyAlignment="1">
      <alignment horizontal="right" wrapText="1"/>
    </xf>
    <xf numFmtId="165" fontId="31" fillId="0" borderId="0" xfId="0" applyNumberFormat="1" applyFont="1" applyFill="1" applyBorder="1" applyAlignment="1">
      <alignment horizontal="right" wrapText="1"/>
    </xf>
    <xf numFmtId="0" fontId="38" fillId="7" borderId="0" xfId="7" applyFont="1" applyFill="1"/>
    <xf numFmtId="165" fontId="37" fillId="0" borderId="0" xfId="0" applyNumberFormat="1" applyFont="1" applyFill="1"/>
    <xf numFmtId="3" fontId="36" fillId="6" borderId="0" xfId="0" applyNumberFormat="1" applyFont="1" applyFill="1" applyBorder="1" applyAlignment="1">
      <alignment horizontal="left"/>
    </xf>
    <xf numFmtId="171" fontId="14" fillId="2" borderId="0" xfId="13" applyNumberFormat="1" applyFont="1" applyFill="1" applyBorder="1" applyAlignment="1" applyProtection="1">
      <alignment horizontal="left"/>
    </xf>
    <xf numFmtId="3" fontId="6" fillId="0" borderId="0" xfId="0" applyNumberFormat="1" applyFont="1" applyBorder="1"/>
    <xf numFmtId="0" fontId="49" fillId="6" borderId="0" xfId="0" applyFont="1" applyFill="1" applyBorder="1"/>
    <xf numFmtId="0" fontId="36" fillId="0" borderId="0" xfId="0" applyFont="1" applyFill="1" applyAlignment="1">
      <alignment horizontal="left" wrapText="1"/>
    </xf>
    <xf numFmtId="165" fontId="36" fillId="0" borderId="0" xfId="0" applyNumberFormat="1" applyFont="1" applyFill="1"/>
    <xf numFmtId="167" fontId="36" fillId="0" borderId="0" xfId="0" applyNumberFormat="1" applyFont="1" applyFill="1"/>
    <xf numFmtId="0" fontId="37" fillId="0" borderId="0" xfId="7" applyFont="1" applyFill="1" applyBorder="1" applyAlignment="1">
      <alignment horizontal="left" wrapText="1"/>
    </xf>
    <xf numFmtId="165" fontId="37" fillId="0" borderId="0" xfId="7" applyNumberFormat="1" applyFont="1" applyFill="1" applyBorder="1" applyAlignment="1">
      <alignment horizontal="right"/>
    </xf>
    <xf numFmtId="0" fontId="49" fillId="0" borderId="0" xfId="0" applyFont="1" applyFill="1"/>
    <xf numFmtId="3" fontId="55" fillId="2" borderId="0" xfId="14" applyNumberFormat="1" applyFont="1" applyFill="1" applyAlignment="1">
      <alignment horizontal="right"/>
    </xf>
    <xf numFmtId="3" fontId="49" fillId="6" borderId="0" xfId="5" applyNumberFormat="1" applyFont="1" applyFill="1"/>
    <xf numFmtId="165" fontId="49" fillId="6" borderId="0" xfId="5" applyNumberFormat="1" applyFont="1" applyFill="1"/>
    <xf numFmtId="3" fontId="50" fillId="6" borderId="0" xfId="5" applyNumberFormat="1" applyFont="1" applyFill="1" applyAlignment="1">
      <alignment horizontal="right"/>
    </xf>
    <xf numFmtId="3" fontId="50" fillId="2" borderId="0" xfId="14" applyNumberFormat="1" applyFont="1" applyFill="1" applyAlignment="1">
      <alignment horizontal="right"/>
    </xf>
    <xf numFmtId="3" fontId="50" fillId="6" borderId="0" xfId="5" applyNumberFormat="1" applyFont="1" applyFill="1"/>
    <xf numFmtId="3" fontId="55" fillId="0" borderId="0" xfId="14" applyNumberFormat="1" applyFont="1" applyFill="1" applyBorder="1" applyAlignment="1">
      <alignment horizontal="right"/>
    </xf>
    <xf numFmtId="0" fontId="50" fillId="0" borderId="0" xfId="5" applyFont="1" applyFill="1" applyBorder="1"/>
    <xf numFmtId="0" fontId="50" fillId="0" borderId="0" xfId="5" applyFont="1" applyFill="1" applyBorder="1" applyAlignment="1">
      <alignment horizontal="right"/>
    </xf>
    <xf numFmtId="0" fontId="49" fillId="0" borderId="0" xfId="5" applyFont="1" applyFill="1" applyBorder="1"/>
    <xf numFmtId="165" fontId="50" fillId="0" borderId="0" xfId="5" applyNumberFormat="1" applyFont="1" applyFill="1" applyBorder="1" applyAlignment="1">
      <alignment horizontal="right"/>
    </xf>
    <xf numFmtId="165" fontId="55" fillId="6" borderId="0" xfId="5" applyNumberFormat="1" applyFont="1" applyFill="1" applyBorder="1" applyAlignment="1">
      <alignment horizontal="right"/>
    </xf>
    <xf numFmtId="0" fontId="49" fillId="6" borderId="0" xfId="5" applyFont="1" applyFill="1" applyAlignment="1">
      <alignment horizontal="right"/>
    </xf>
    <xf numFmtId="0" fontId="49" fillId="6" borderId="0" xfId="0" applyFont="1" applyFill="1" applyAlignment="1">
      <alignment horizontal="left" indent="5"/>
    </xf>
    <xf numFmtId="0" fontId="43" fillId="0" borderId="0" xfId="0" applyFont="1" applyBorder="1" applyAlignment="1">
      <alignment horizontal="left"/>
    </xf>
    <xf numFmtId="0" fontId="8" fillId="0" borderId="0" xfId="12" applyFont="1" applyFill="1" applyBorder="1"/>
    <xf numFmtId="0" fontId="6" fillId="0" borderId="0" xfId="12" applyFont="1" applyFill="1" applyBorder="1"/>
    <xf numFmtId="3" fontId="54" fillId="6" borderId="0" xfId="0" applyNumberFormat="1" applyFont="1" applyFill="1" applyBorder="1" applyAlignment="1">
      <alignment horizontal="left"/>
    </xf>
    <xf numFmtId="0" fontId="37" fillId="6" borderId="0" xfId="7" applyFont="1" applyFill="1"/>
    <xf numFmtId="0" fontId="37" fillId="6" borderId="0" xfId="7" applyFont="1" applyFill="1" applyBorder="1"/>
    <xf numFmtId="3" fontId="17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/>
    <xf numFmtId="165" fontId="17" fillId="0" borderId="0" xfId="0" applyNumberFormat="1" applyFont="1" applyFill="1" applyBorder="1" applyAlignment="1"/>
    <xf numFmtId="0" fontId="49" fillId="0" borderId="0" xfId="5" applyFont="1" applyBorder="1"/>
    <xf numFmtId="0" fontId="49" fillId="0" borderId="0" xfId="5" applyFont="1"/>
    <xf numFmtId="0" fontId="17" fillId="0" borderId="0" xfId="7" applyFont="1" applyFill="1" applyBorder="1" applyAlignment="1">
      <alignment horizontal="center"/>
    </xf>
    <xf numFmtId="0" fontId="17" fillId="0" borderId="0" xfId="0" applyFont="1" applyFill="1"/>
    <xf numFmtId="0" fontId="37" fillId="0" borderId="0" xfId="0" applyFont="1" applyFill="1"/>
    <xf numFmtId="165" fontId="36" fillId="0" borderId="0" xfId="0" applyNumberFormat="1" applyFont="1" applyFill="1" applyAlignment="1">
      <alignment horizontal="right"/>
    </xf>
    <xf numFmtId="165" fontId="13" fillId="6" borderId="0" xfId="5" applyNumberFormat="1" applyFont="1" applyFill="1" applyAlignment="1">
      <alignment horizontal="right"/>
    </xf>
    <xf numFmtId="0" fontId="43" fillId="0" borderId="2" xfId="0" applyFont="1" applyBorder="1" applyAlignment="1">
      <alignment horizontal="right"/>
    </xf>
    <xf numFmtId="0" fontId="38" fillId="7" borderId="1" xfId="0" applyFont="1" applyFill="1" applyBorder="1" applyAlignment="1">
      <alignment horizontal="center"/>
    </xf>
    <xf numFmtId="0" fontId="0" fillId="0" borderId="2" xfId="0" applyBorder="1" applyAlignment="1">
      <alignment horizontal="right"/>
    </xf>
    <xf numFmtId="0" fontId="43" fillId="0" borderId="0" xfId="0" applyFont="1" applyBorder="1" applyAlignment="1">
      <alignment horizontal="center"/>
    </xf>
    <xf numFmtId="0" fontId="38" fillId="7" borderId="0" xfId="16" applyFont="1" applyFill="1" applyBorder="1" applyAlignment="1">
      <alignment horizontal="center"/>
    </xf>
    <xf numFmtId="0" fontId="43" fillId="0" borderId="0" xfId="0" applyFont="1" applyBorder="1" applyAlignment="1">
      <alignment horizontal="left"/>
    </xf>
    <xf numFmtId="0" fontId="14" fillId="0" borderId="2" xfId="0" applyFont="1" applyBorder="1" applyAlignment="1">
      <alignment horizontal="right"/>
    </xf>
    <xf numFmtId="0" fontId="38" fillId="7" borderId="0" xfId="0" applyFont="1" applyFill="1" applyBorder="1" applyAlignment="1">
      <alignment horizontal="center"/>
    </xf>
    <xf numFmtId="0" fontId="14" fillId="0" borderId="0" xfId="5" applyNumberFormat="1" applyFont="1" applyFill="1" applyBorder="1" applyAlignment="1">
      <alignment horizontal="left"/>
    </xf>
    <xf numFmtId="0" fontId="38" fillId="7" borderId="0" xfId="5" applyFont="1" applyFill="1" applyBorder="1" applyAlignment="1">
      <alignment horizontal="left" indent="13"/>
    </xf>
    <xf numFmtId="0" fontId="14" fillId="0" borderId="2" xfId="0" applyFont="1" applyFill="1" applyBorder="1" applyAlignment="1">
      <alignment horizontal="right"/>
    </xf>
    <xf numFmtId="0" fontId="38" fillId="7" borderId="0" xfId="5" applyFont="1" applyFill="1" applyBorder="1" applyAlignment="1">
      <alignment horizontal="center"/>
    </xf>
    <xf numFmtId="0" fontId="14" fillId="0" borderId="2" xfId="5" applyFont="1" applyBorder="1" applyAlignment="1">
      <alignment horizontal="right"/>
    </xf>
    <xf numFmtId="0" fontId="14" fillId="0" borderId="0" xfId="5" applyFont="1" applyFill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38" fillId="7" borderId="0" xfId="5" applyFont="1" applyFill="1" applyBorder="1" applyAlignment="1"/>
    <xf numFmtId="0" fontId="14" fillId="0" borderId="4" xfId="5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49" fillId="6" borderId="0" xfId="0" applyNumberFormat="1" applyFont="1" applyFill="1" applyAlignment="1">
      <alignment horizontal="right"/>
    </xf>
    <xf numFmtId="165" fontId="49" fillId="6" borderId="0" xfId="16" applyNumberFormat="1" applyFont="1" applyFill="1"/>
    <xf numFmtId="167" fontId="56" fillId="6" borderId="0" xfId="0" applyNumberFormat="1" applyFont="1" applyFill="1"/>
    <xf numFmtId="0" fontId="36" fillId="6" borderId="0" xfId="5" applyFont="1" applyFill="1" applyAlignment="1">
      <alignment horizontal="right"/>
    </xf>
    <xf numFmtId="3" fontId="47" fillId="6" borderId="0" xfId="5" applyNumberFormat="1" applyFont="1" applyFill="1"/>
    <xf numFmtId="3" fontId="36" fillId="6" borderId="0" xfId="5" applyNumberFormat="1" applyFont="1" applyFill="1" applyAlignment="1"/>
  </cellXfs>
  <cellStyles count="50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2 2" xfId="25"/>
    <cellStyle name="Normal 12 3" xfId="26"/>
    <cellStyle name="Normal 13" xfId="18"/>
    <cellStyle name="Normal 14" xfId="19"/>
    <cellStyle name="Normal 15" xfId="20"/>
    <cellStyle name="Normal 16" xfId="47"/>
    <cellStyle name="Normal 2" xfId="2"/>
    <cellStyle name="Normal 2 2" xfId="27"/>
    <cellStyle name="Normal 2 27" xfId="28"/>
    <cellStyle name="Normal 2 3" xfId="29"/>
    <cellStyle name="Normal 3" xfId="3"/>
    <cellStyle name="Normal 3 2" xfId="30"/>
    <cellStyle name="Normal 3 3" xfId="31"/>
    <cellStyle name="Normal 3 4" xfId="48"/>
    <cellStyle name="Normal 4" xfId="4"/>
    <cellStyle name="Normal 4 2" xfId="32"/>
    <cellStyle name="Normal 4 3" xfId="33"/>
    <cellStyle name="Normal 4 4" xfId="49"/>
    <cellStyle name="Normal 41" xfId="34"/>
    <cellStyle name="Normal 44" xfId="35"/>
    <cellStyle name="Normal 46" xfId="36"/>
    <cellStyle name="Normal 47" xfId="37"/>
    <cellStyle name="Normal 5" xfId="5"/>
    <cellStyle name="Normal 5 2" xfId="14"/>
    <cellStyle name="Normal 5 3" xfId="38"/>
    <cellStyle name="Normal 52" xfId="39"/>
    <cellStyle name="Normal 53" xfId="40"/>
    <cellStyle name="Normal 54" xfId="41"/>
    <cellStyle name="Normal 6" xfId="6"/>
    <cellStyle name="Normal 6 2" xfId="11"/>
    <cellStyle name="Normal 6 3" xfId="43"/>
    <cellStyle name="Normal 6 4" xfId="44"/>
    <cellStyle name="Normal 6 5" xfId="42"/>
    <cellStyle name="Normal 7" xfId="21"/>
    <cellStyle name="Normal 7 2" xfId="46"/>
    <cellStyle name="Normal 7 3" xfId="45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4EAF4C"/>
      <color rgb="FF6695C4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marzo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2026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C.1'!$A$9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C.1'!$E$9</c:f>
              <c:numCache>
                <c:formatCode>#,##0.0</c:formatCode>
                <c:ptCount val="1"/>
                <c:pt idx="0">
                  <c:v>65.099999999999994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C.1'!$A$11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C.1'!$E$11</c:f>
              <c:numCache>
                <c:formatCode>#,##0.0</c:formatCode>
                <c:ptCount val="1"/>
                <c:pt idx="0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C.1'!$A$13</c:f>
              <c:strCache>
                <c:ptCount val="1"/>
                <c:pt idx="0">
                  <c:v>Habitaciones 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C.1'!$E$13</c:f>
              <c:numCache>
                <c:formatCode>#,##0.0</c:formatCode>
                <c:ptCount val="1"/>
                <c:pt idx="0">
                  <c:v>68.099999999999994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5"/>
          <c:order val="3"/>
          <c:tx>
            <c:strRef>
              <c:f>'TNI C.1'!$A$15</c:f>
              <c:strCache>
                <c:ptCount val="1"/>
                <c:pt idx="0">
                  <c:v>Habitaciones - días existentes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'TNI C.1'!$E$15</c:f>
              <c:numCache>
                <c:formatCode>#,##0.0</c:formatCode>
                <c:ptCount val="1"/>
                <c:pt idx="0">
                  <c:v>96.9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050-4D41-8784-56118127E1C3}"/>
            </c:ext>
          </c:extLst>
        </c:ser>
        <c:ser>
          <c:idx val="1"/>
          <c:order val="4"/>
          <c:tx>
            <c:strRef>
              <c:f>'TNI C.1'!$A$17</c:f>
              <c:strCache>
                <c:ptCount val="1"/>
                <c:pt idx="0">
                  <c:v>Ingresos (Entidades Turísticas)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C.1'!$E$17</c:f>
              <c:numCache>
                <c:formatCode>#,##0.0</c:formatCode>
                <c:ptCount val="1"/>
                <c:pt idx="0">
                  <c:v>58.3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5"/>
          <c:tx>
            <c:strRef>
              <c:f>'TNI C.1'!$A$19</c:f>
              <c:strCache>
                <c:ptCount val="1"/>
                <c:pt idx="0">
                  <c:v>Ingreso medio por turistas - días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C.1'!$E$19</c:f>
              <c:numCache>
                <c:formatCode>#,##0.0</c:formatCode>
                <c:ptCount val="1"/>
                <c:pt idx="0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ser>
          <c:idx val="10"/>
          <c:order val="6"/>
          <c:tx>
            <c:strRef>
              <c:f>'TNI C.1'!$A$21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C.1'!$E$21</c:f>
              <c:numCache>
                <c:formatCode>#,##0.0</c:formatCode>
                <c:ptCount val="1"/>
                <c:pt idx="0">
                  <c:v>70.7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052992"/>
        <c:axId val="172257792"/>
      </c:barChart>
      <c:catAx>
        <c:axId val="132052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72257792"/>
        <c:crosses val="autoZero"/>
        <c:auto val="1"/>
        <c:lblAlgn val="ctr"/>
        <c:lblOffset val="100"/>
        <c:noMultiLvlLbl val="0"/>
      </c:catAx>
      <c:valAx>
        <c:axId val="1722577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1320529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77133940934548539"/>
          <c:h val="0.1611949764860628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C.2'!$I$32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19,2%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5,9%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48,4%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11,9%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1,9%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12,7%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C.2'!$F$34:$F$39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C.2'!$I$34:$I$39</c:f>
              <c:numCache>
                <c:formatCode>#,##0.0</c:formatCode>
                <c:ptCount val="6"/>
                <c:pt idx="0">
                  <c:v>19.2</c:v>
                </c:pt>
                <c:pt idx="1">
                  <c:v>5.9</c:v>
                </c:pt>
                <c:pt idx="2">
                  <c:v>48.4</c:v>
                </c:pt>
                <c:pt idx="3">
                  <c:v>11.9</c:v>
                </c:pt>
                <c:pt idx="4">
                  <c:v>1.9</c:v>
                </c:pt>
                <c:pt idx="5">
                  <c:v>12.7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1.0677539426792745E-2"/>
                  <c:y val="-4.56847364090805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0573652325964905E-2"/>
                  <c:y val="-4.3966335194016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4612233135132001E-6"/>
                  <c:y val="-4.495520806378075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 algn="ctr" rtl="0">
                    <a:defRPr lang="en-US" sz="900" b="1" i="0" u="none" strike="noStrike" kern="1200" baseline="0">
                      <a:solidFill>
                        <a:sysClr val="windowText" lastClr="000000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C.3'!$A$9:$A$13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C.3'!$B$9:$B$13</c:f>
              <c:numCache>
                <c:formatCode>#,##0</c:formatCode>
                <c:ptCount val="5"/>
                <c:pt idx="0">
                  <c:v>269711</c:v>
                </c:pt>
                <c:pt idx="2">
                  <c:v>400950</c:v>
                </c:pt>
                <c:pt idx="4">
                  <c:v>44004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C.3'!$C$6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0442616744997849E-2"/>
                  <c:y val="-8.2412233682057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0206887063483375E-2"/>
                  <c:y val="-1.1263908912794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04789306233E-2"/>
                  <c:y val="-2.0331965546560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C.3'!$A$9:$A$13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C.3'!$C$9:$C$13</c:f>
              <c:numCache>
                <c:formatCode>#,##0</c:formatCode>
                <c:ptCount val="5"/>
                <c:pt idx="0">
                  <c:v>202782</c:v>
                </c:pt>
                <c:pt idx="2">
                  <c:v>398846</c:v>
                </c:pt>
                <c:pt idx="4">
                  <c:v>30266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8501248"/>
        <c:axId val="191524800"/>
        <c:axId val="0"/>
      </c:bar3DChart>
      <c:catAx>
        <c:axId val="168501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1524800"/>
        <c:crosses val="autoZero"/>
        <c:auto val="1"/>
        <c:lblAlgn val="ctr"/>
        <c:lblOffset val="100"/>
        <c:noMultiLvlLbl val="0"/>
      </c:catAx>
      <c:valAx>
        <c:axId val="19152480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6850124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169760256"/>
        <c:axId val="191554688"/>
        <c:axId val="0"/>
      </c:bar3DChart>
      <c:catAx>
        <c:axId val="169760256"/>
        <c:scaling>
          <c:orientation val="minMax"/>
        </c:scaling>
        <c:delete val="1"/>
        <c:axPos val="b"/>
        <c:majorTickMark val="out"/>
        <c:minorTickMark val="none"/>
        <c:tickLblPos val="none"/>
        <c:crossAx val="191554688"/>
        <c:crosses val="autoZero"/>
        <c:auto val="1"/>
        <c:lblAlgn val="ctr"/>
        <c:lblOffset val="100"/>
        <c:noMultiLvlLbl val="0"/>
      </c:catAx>
      <c:valAx>
        <c:axId val="191554688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169760256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809298759975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C.4'!$A$9,'TNI C.4'!$A$11)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C.4'!$C$9,'TNI C.4'!$C$11)</c:f>
              <c:numCache>
                <c:formatCode>#,##0</c:formatCode>
                <c:ptCount val="2"/>
                <c:pt idx="0">
                  <c:v>573363</c:v>
                </c:pt>
                <c:pt idx="1">
                  <c:v>3601511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C.4'!$D$6</c:f>
              <c:strCache>
                <c:ptCount val="1"/>
                <c:pt idx="0">
                  <c:v>2026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339324440825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5.3604184071913696E-3"/>
                  <c:y val="-2.784797788870555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C.4'!$A$9,'TNI C.4'!$A$11)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C.4'!$D$9,'TNI C.4'!$D$11)</c:f>
              <c:numCache>
                <c:formatCode>#,##0</c:formatCode>
                <c:ptCount val="2"/>
                <c:pt idx="0">
                  <c:v>298057</c:v>
                </c:pt>
                <c:pt idx="1">
                  <c:v>1817952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771520"/>
        <c:axId val="191556416"/>
      </c:barChart>
      <c:catAx>
        <c:axId val="169771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191556416"/>
        <c:crosses val="autoZero"/>
        <c:auto val="1"/>
        <c:lblAlgn val="ctr"/>
        <c:lblOffset val="100"/>
        <c:noMultiLvlLbl val="0"/>
      </c:catAx>
      <c:valAx>
        <c:axId val="19155641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69771520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-marzo de 2026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C.6'!$A$9:$A$18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Federación Rusa</c:v>
                </c:pt>
                <c:pt idx="3">
                  <c:v>Estados Unidos de América</c:v>
                </c:pt>
                <c:pt idx="4">
                  <c:v>Argentina</c:v>
                </c:pt>
                <c:pt idx="5">
                  <c:v>México</c:v>
                </c:pt>
                <c:pt idx="6">
                  <c:v>Francia</c:v>
                </c:pt>
                <c:pt idx="7">
                  <c:v>China</c:v>
                </c:pt>
                <c:pt idx="8">
                  <c:v>España</c:v>
                </c:pt>
                <c:pt idx="9">
                  <c:v>Italia</c:v>
                </c:pt>
              </c:strCache>
            </c:strRef>
          </c:cat>
          <c:val>
            <c:numRef>
              <c:f>'TNI C.6'!$C$9:$C$18</c:f>
              <c:numCache>
                <c:formatCode>#,##0</c:formatCode>
                <c:ptCount val="10"/>
                <c:pt idx="0">
                  <c:v>124794</c:v>
                </c:pt>
                <c:pt idx="1">
                  <c:v>34233</c:v>
                </c:pt>
                <c:pt idx="2">
                  <c:v>20917</c:v>
                </c:pt>
                <c:pt idx="3">
                  <c:v>17034</c:v>
                </c:pt>
                <c:pt idx="4">
                  <c:v>12212</c:v>
                </c:pt>
                <c:pt idx="5">
                  <c:v>9520</c:v>
                </c:pt>
                <c:pt idx="6">
                  <c:v>6725</c:v>
                </c:pt>
                <c:pt idx="7">
                  <c:v>6531</c:v>
                </c:pt>
                <c:pt idx="8">
                  <c:v>5851</c:v>
                </c:pt>
                <c:pt idx="9">
                  <c:v>5271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191757824"/>
        <c:axId val="191668224"/>
        <c:axId val="0"/>
      </c:bar3DChart>
      <c:catAx>
        <c:axId val="1917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1668224"/>
        <c:crosses val="autoZero"/>
        <c:auto val="1"/>
        <c:lblAlgn val="ctr"/>
        <c:lblOffset val="100"/>
        <c:noMultiLvlLbl val="0"/>
      </c:catAx>
      <c:valAx>
        <c:axId val="19166822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1757824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internacionales, enero - marzo en los últimos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'TNI C.9'!$E$40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C.9'!$F$36:$H$36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C.9'!$F$40:$H$40</c:f>
              <c:numCache>
                <c:formatCode>#,##0</c:formatCode>
                <c:ptCount val="3"/>
                <c:pt idx="0">
                  <c:v>86428</c:v>
                </c:pt>
                <c:pt idx="1">
                  <c:v>99224</c:v>
                </c:pt>
                <c:pt idx="2">
                  <c:v>129067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1"/>
          <c:tx>
            <c:strRef>
              <c:f>'TNI C.9'!$E$41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C.9'!$F$36:$H$36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C.9'!$F$41:$H$41</c:f>
              <c:numCache>
                <c:formatCode>#,##0</c:formatCode>
                <c:ptCount val="3"/>
                <c:pt idx="0">
                  <c:v>249215</c:v>
                </c:pt>
                <c:pt idx="1">
                  <c:v>239751</c:v>
                </c:pt>
                <c:pt idx="2">
                  <c:v>263465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2"/>
          <c:tx>
            <c:strRef>
              <c:f>'TNI C.9'!$E$42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C.9'!$F$36:$H$36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C.9'!$F$42:$H$42</c:f>
              <c:numCache>
                <c:formatCode>#,##0</c:formatCode>
                <c:ptCount val="3"/>
                <c:pt idx="0">
                  <c:v>259819</c:v>
                </c:pt>
                <c:pt idx="1">
                  <c:v>268097</c:v>
                </c:pt>
                <c:pt idx="2">
                  <c:v>281025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3"/>
          <c:tx>
            <c:strRef>
              <c:f>'TNI C.9'!$E$43</c:f>
              <c:strCache>
                <c:ptCount val="1"/>
                <c:pt idx="0">
                  <c:v>2025</c:v>
                </c:pt>
              </c:strCache>
            </c:strRef>
          </c:tx>
          <c:marker>
            <c:symbol val="circle"/>
            <c:size val="5"/>
          </c:marker>
          <c:cat>
            <c:strRef>
              <c:f>'TNI C.9'!$F$36:$H$36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C.9'!$F$43:$H$43</c:f>
              <c:numCache>
                <c:formatCode>#,##0</c:formatCode>
                <c:ptCount val="3"/>
                <c:pt idx="0">
                  <c:v>196345</c:v>
                </c:pt>
                <c:pt idx="1">
                  <c:v>178793</c:v>
                </c:pt>
                <c:pt idx="2">
                  <c:v>198225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ser>
          <c:idx val="5"/>
          <c:order val="4"/>
          <c:tx>
            <c:strRef>
              <c:f>'TNI C.9'!$E$44</c:f>
              <c:strCache>
                <c:ptCount val="1"/>
                <c:pt idx="0">
                  <c:v>2026</c:v>
                </c:pt>
              </c:strCache>
            </c:strRef>
          </c:tx>
          <c:marker>
            <c:symbol val="circle"/>
            <c:size val="5"/>
          </c:marker>
          <c:cat>
            <c:strRef>
              <c:f>'TNI C.9'!$F$36:$H$36</c:f>
              <c:strCache>
                <c:ptCount val="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</c:strCache>
            </c:strRef>
          </c:cat>
          <c:val>
            <c:numRef>
              <c:f>'TNI C.9'!$F$44:$Q$44</c:f>
              <c:numCache>
                <c:formatCode>#,##0</c:formatCode>
                <c:ptCount val="12"/>
                <c:pt idx="0">
                  <c:v>184833</c:v>
                </c:pt>
                <c:pt idx="1">
                  <c:v>77663</c:v>
                </c:pt>
                <c:pt idx="2">
                  <c:v>35561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39-4B4B-A2BD-2E906CB92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340416"/>
        <c:axId val="191673984"/>
      </c:lineChart>
      <c:catAx>
        <c:axId val="19334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1673984"/>
        <c:crosses val="autoZero"/>
        <c:auto val="1"/>
        <c:lblAlgn val="ctr"/>
        <c:lblOffset val="100"/>
        <c:noMultiLvlLbl val="0"/>
      </c:catAx>
      <c:valAx>
        <c:axId val="19167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3340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6187900863264096"/>
          <c:y val="2.42424567501269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3923266781222984"/>
          <c:y val="0.18912620595450091"/>
          <c:w val="0.81554264583850689"/>
          <c:h val="0.7133361224942249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2.534837191362007E-2"/>
                  <c:y val="-2.8379354488045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4B-4F78-9B22-A876BF70D75C}"/>
                </c:ext>
              </c:extLst>
            </c:dLbl>
            <c:dLbl>
              <c:idx val="1"/>
              <c:layout>
                <c:manualLayout>
                  <c:x val="1.4649093232555706E-2"/>
                  <c:y val="-2.699264090626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2.520952570622682E-2"/>
                  <c:y val="-3.3488779361720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4B-4F78-9B22-A876BF70D75C}"/>
                </c:ext>
              </c:extLst>
            </c:dLbl>
            <c:dLbl>
              <c:idx val="3"/>
              <c:layout>
                <c:manualLayout>
                  <c:x val="2.7460750100504291E-2"/>
                  <c:y val="-4.1434772969455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4B-4F78-9B22-A876BF70D75C}"/>
                </c:ext>
              </c:extLst>
            </c:dLbl>
            <c:dLbl>
              <c:idx val="4"/>
              <c:layout>
                <c:manualLayout>
                  <c:x val="2.3236160055726866E-2"/>
                  <c:y val="-4.0298011113733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4B-4F78-9B22-A876BF70D75C}"/>
                </c:ext>
              </c:extLst>
            </c:dLbl>
            <c:dLbl>
              <c:idx val="5"/>
              <c:layout>
                <c:manualLayout>
                  <c:x val="2.9633173053173215E-2"/>
                  <c:y val="-2.8379354488045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4B-4F78-9B22-A876BF70D7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C.10'!$F$46:$F$51</c:f>
              <c:strCache>
                <c:ptCount val="6"/>
                <c:pt idx="0">
                  <c:v>AMÉRICAS</c:v>
                </c:pt>
                <c:pt idx="1">
                  <c:v>EUROPA</c:v>
                </c:pt>
                <c:pt idx="2">
                  <c:v>ASIA</c:v>
                </c:pt>
                <c:pt idx="3">
                  <c:v>OCEANÍA</c:v>
                </c:pt>
                <c:pt idx="4">
                  <c:v>ÁFRICA</c:v>
                </c:pt>
                <c:pt idx="5">
                  <c:v>OTROS</c:v>
                </c:pt>
              </c:strCache>
            </c:strRef>
          </c:cat>
          <c:val>
            <c:numRef>
              <c:f>'TNI C.10'!$G$46:$G$51</c:f>
              <c:numCache>
                <c:formatCode>#,##0</c:formatCode>
                <c:ptCount val="6"/>
                <c:pt idx="0">
                  <c:v>217037</c:v>
                </c:pt>
                <c:pt idx="1">
                  <c:v>64651</c:v>
                </c:pt>
                <c:pt idx="2">
                  <c:v>14435</c:v>
                </c:pt>
                <c:pt idx="3">
                  <c:v>245</c:v>
                </c:pt>
                <c:pt idx="4">
                  <c:v>1689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3391616"/>
        <c:axId val="192972480"/>
        <c:axId val="0"/>
      </c:bar3DChart>
      <c:catAx>
        <c:axId val="193391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92972480"/>
        <c:crosses val="autoZero"/>
        <c:auto val="1"/>
        <c:lblAlgn val="ctr"/>
        <c:lblOffset val="100"/>
        <c:noMultiLvlLbl val="0"/>
      </c:catAx>
      <c:valAx>
        <c:axId val="192972480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93391616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marzo de 2026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C.11'!$A$10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C.11'!$B$10:$D$10</c:f>
              <c:numCache>
                <c:formatCode>#,##0</c:formatCode>
                <c:ptCount val="3"/>
                <c:pt idx="0">
                  <c:v>20200</c:v>
                </c:pt>
                <c:pt idx="1">
                  <c:v>10165</c:v>
                </c:pt>
                <c:pt idx="2">
                  <c:v>10035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C.11'!$A$12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C.11'!$B$12:$D$12</c:f>
              <c:numCache>
                <c:formatCode>#,##0</c:formatCode>
                <c:ptCount val="3"/>
                <c:pt idx="0">
                  <c:v>21908</c:v>
                </c:pt>
                <c:pt idx="1">
                  <c:v>9927</c:v>
                </c:pt>
                <c:pt idx="2">
                  <c:v>11981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C.11'!$A$14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86309</c:v>
                </c:pt>
                <c:pt idx="1">
                  <c:v>44315</c:v>
                </c:pt>
                <c:pt idx="2">
                  <c:v>41994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C.11'!$A$16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90161</c:v>
                </c:pt>
                <c:pt idx="1">
                  <c:v>47676</c:v>
                </c:pt>
                <c:pt idx="2">
                  <c:v>42485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C.11'!$A$18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79479</c:v>
                </c:pt>
                <c:pt idx="1">
                  <c:v>44049</c:v>
                </c:pt>
                <c:pt idx="2">
                  <c:v>35430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1712768"/>
        <c:axId val="192976512"/>
        <c:axId val="0"/>
      </c:bar3DChart>
      <c:catAx>
        <c:axId val="19171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92976512"/>
        <c:crosses val="autoZero"/>
        <c:auto val="1"/>
        <c:lblAlgn val="ctr"/>
        <c:lblOffset val="100"/>
        <c:noMultiLvlLbl val="0"/>
      </c:catAx>
      <c:valAx>
        <c:axId val="19297651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91712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>
        <c:manualLayout>
          <c:layoutTarget val="inner"/>
          <c:xMode val="edge"/>
          <c:yMode val="edge"/>
          <c:x val="9.5581287633163495E-2"/>
          <c:y val="3.8314176245210725E-2"/>
          <c:w val="0.87139497655672293"/>
          <c:h val="0.815108456270552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dLbls>
            <c:dLbl>
              <c:idx val="0"/>
              <c:layout>
                <c:manualLayout>
                  <c:x val="8.0588294550216575E-3"/>
                  <c:y val="-2.6470032142181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BD-4C19-BC6D-A6A42DDB0991}"/>
                </c:ext>
              </c:extLst>
            </c:dLbl>
            <c:dLbl>
              <c:idx val="1"/>
              <c:layout>
                <c:manualLayout>
                  <c:x val="6.0441220912662436E-3"/>
                  <c:y val="-6.0503228361344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BD-4C19-BC6D-A6A42DDB0991}"/>
                </c:ext>
              </c:extLst>
            </c:dLbl>
            <c:dLbl>
              <c:idx val="2"/>
              <c:layout>
                <c:manualLayout>
                  <c:x val="1.2088244182532487E-2"/>
                  <c:y val="-7.1847230100207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BD-4C19-BC6D-A6A42DDB0991}"/>
                </c:ext>
              </c:extLst>
            </c:dLbl>
            <c:dLbl>
              <c:idx val="3"/>
              <c:layout>
                <c:manualLayout>
                  <c:x val="6.0441220912662436E-3"/>
                  <c:y val="-6.4284363773870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BD-4C19-BC6D-A6A42DDB0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C.12'!$F$45:$F$48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C.12'!$G$45:$G$48</c:f>
              <c:numCache>
                <c:formatCode>#,##0</c:formatCode>
                <c:ptCount val="4"/>
                <c:pt idx="0">
                  <c:v>281299</c:v>
                </c:pt>
                <c:pt idx="1">
                  <c:v>4105</c:v>
                </c:pt>
                <c:pt idx="2">
                  <c:v>125</c:v>
                </c:pt>
                <c:pt idx="3">
                  <c:v>12528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1881728"/>
        <c:axId val="258514944"/>
        <c:axId val="0"/>
      </c:bar3DChart>
      <c:catAx>
        <c:axId val="191881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58514944"/>
        <c:crosses val="autoZero"/>
        <c:auto val="1"/>
        <c:lblAlgn val="ctr"/>
        <c:lblOffset val="100"/>
        <c:noMultiLvlLbl val="0"/>
      </c:catAx>
      <c:valAx>
        <c:axId val="258514944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MX"/>
          </a:p>
        </c:txPr>
        <c:crossAx val="1918817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marzo 2026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9.0877852436932124E-2"/>
                  <c:y val="-0.11602415023199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8B-4626-AA74-7B26214E8BD6}"/>
                </c:ext>
              </c:extLst>
            </c:dLbl>
            <c:dLbl>
              <c:idx val="1"/>
              <c:layout>
                <c:manualLayout>
                  <c:x val="7.6617653682525252E-2"/>
                  <c:y val="7.416916538683437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8B-4626-AA74-7B26214E8BD6}"/>
                </c:ext>
              </c:extLst>
            </c:dLbl>
            <c:dLbl>
              <c:idx val="2"/>
              <c:layout>
                <c:manualLayout>
                  <c:x val="-5.0490989718328889E-2"/>
                  <c:y val="1.21141204098713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D8B-4626-AA74-7B26214E8BD6}"/>
                </c:ext>
              </c:extLst>
            </c:dLbl>
            <c:dLbl>
              <c:idx val="3"/>
              <c:layout>
                <c:manualLayout>
                  <c:x val="-0.10970981201452783"/>
                  <c:y val="6.76690800646823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8B-4626-AA74-7B26214E8BD6}"/>
                </c:ext>
              </c:extLst>
            </c:dLbl>
            <c:dLbl>
              <c:idx val="4"/>
              <c:layout>
                <c:manualLayout>
                  <c:x val="-6.7871804635964969E-2"/>
                  <c:y val="-8.169084127641940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D8B-4626-AA74-7B26214E8BD6}"/>
                </c:ext>
              </c:extLst>
            </c:dLbl>
            <c:dLbl>
              <c:idx val="5"/>
              <c:layout>
                <c:manualLayout>
                  <c:x val="0.20330831500976573"/>
                  <c:y val="-6.07223942208462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D8B-4626-AA74-7B26214E8BD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C.13'!$E$33:$E$38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C.13'!$G$33:$G$38</c:f>
              <c:numCache>
                <c:formatCode>0.0</c:formatCode>
                <c:ptCount val="6"/>
                <c:pt idx="0">
                  <c:v>29</c:v>
                </c:pt>
                <c:pt idx="1">
                  <c:v>5.5</c:v>
                </c:pt>
                <c:pt idx="2">
                  <c:v>38</c:v>
                </c:pt>
                <c:pt idx="3">
                  <c:v>14</c:v>
                </c:pt>
                <c:pt idx="4">
                  <c:v>1.8</c:v>
                </c:pt>
                <c:pt idx="5">
                  <c:v>11.6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D8B-4626-AA74-7B26214E8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25</xdr:row>
      <xdr:rowOff>95249</xdr:rowOff>
    </xdr:from>
    <xdr:to>
      <xdr:col>4</xdr:col>
      <xdr:colOff>752475</xdr:colOff>
      <xdr:row>50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1</xdr:row>
      <xdr:rowOff>0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28</xdr:row>
      <xdr:rowOff>19050</xdr:rowOff>
    </xdr:from>
    <xdr:to>
      <xdr:col>3</xdr:col>
      <xdr:colOff>933450</xdr:colOff>
      <xdr:row>49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48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25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57150</xdr:colOff>
      <xdr:row>0</xdr:row>
      <xdr:rowOff>28575</xdr:rowOff>
    </xdr:from>
    <xdr:to>
      <xdr:col>0</xdr:col>
      <xdr:colOff>1057738</xdr:colOff>
      <xdr:row>0</xdr:row>
      <xdr:rowOff>352575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588" cy="3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5</xdr:row>
      <xdr:rowOff>19050</xdr:rowOff>
    </xdr:from>
    <xdr:to>
      <xdr:col>3</xdr:col>
      <xdr:colOff>19049</xdr:colOff>
      <xdr:row>5</xdr:row>
      <xdr:rowOff>28575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5</xdr:row>
      <xdr:rowOff>9524</xdr:rowOff>
    </xdr:from>
    <xdr:to>
      <xdr:col>2</xdr:col>
      <xdr:colOff>1466849</xdr:colOff>
      <xdr:row>5</xdr:row>
      <xdr:rowOff>19049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3514724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18</xdr:row>
      <xdr:rowOff>95251</xdr:rowOff>
    </xdr:from>
    <xdr:to>
      <xdr:col>3</xdr:col>
      <xdr:colOff>480060</xdr:colOff>
      <xdr:row>37</xdr:row>
      <xdr:rowOff>83821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5" name="Picture 254" descr="Logo Izquierda Oficial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:a16="http://schemas.microsoft.com/office/drawing/2014/main" xmlns="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</xdr:row>
      <xdr:rowOff>161926</xdr:rowOff>
    </xdr:from>
    <xdr:to>
      <xdr:col>4</xdr:col>
      <xdr:colOff>904875</xdr:colOff>
      <xdr:row>37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:a16="http://schemas.microsoft.com/office/drawing/2014/main" xmlns="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11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152400</xdr:colOff>
      <xdr:row>5</xdr:row>
      <xdr:rowOff>18151</xdr:rowOff>
    </xdr:from>
    <xdr:to>
      <xdr:col>4</xdr:col>
      <xdr:colOff>55341</xdr:colOff>
      <xdr:row>5</xdr:row>
      <xdr:rowOff>19050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flipV="1">
          <a:off x="3724275" y="1161151"/>
          <a:ext cx="1731741" cy="899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22</xdr:row>
      <xdr:rowOff>47625</xdr:rowOff>
    </xdr:from>
    <xdr:to>
      <xdr:col>4</xdr:col>
      <xdr:colOff>819151</xdr:colOff>
      <xdr:row>43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946210</xdr:colOff>
      <xdr:row>5</xdr:row>
      <xdr:rowOff>17253</xdr:rowOff>
    </xdr:from>
    <xdr:to>
      <xdr:col>3</xdr:col>
      <xdr:colOff>8560</xdr:colOff>
      <xdr:row>5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4" name="Picture 254" descr="Logo Izquierda Oficial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:a16="http://schemas.microsoft.com/office/drawing/2014/main" xmlns="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31</xdr:row>
      <xdr:rowOff>38100</xdr:rowOff>
    </xdr:from>
    <xdr:to>
      <xdr:col>3</xdr:col>
      <xdr:colOff>1200150</xdr:colOff>
      <xdr:row>49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:a16="http://schemas.microsoft.com/office/drawing/2014/main" xmlns="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5</xdr:row>
      <xdr:rowOff>9525</xdr:rowOff>
    </xdr:from>
    <xdr:to>
      <xdr:col>3</xdr:col>
      <xdr:colOff>131541</xdr:colOff>
      <xdr:row>5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:a16="http://schemas.microsoft.com/office/drawing/2014/main" xmlns="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5</xdr:row>
      <xdr:rowOff>19050</xdr:rowOff>
    </xdr:from>
    <xdr:to>
      <xdr:col>3</xdr:col>
      <xdr:colOff>19050</xdr:colOff>
      <xdr:row>5</xdr:row>
      <xdr:rowOff>19050</xdr:rowOff>
    </xdr:to>
    <xdr:sp macro="" textlink="">
      <xdr:nvSpPr>
        <xdr:cNvPr id="6" name="Line 3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2439846" name="Picture 254" descr="Logo Izquierda Oficial">
          <a:extLst>
            <a:ext uri="{FF2B5EF4-FFF2-40B4-BE49-F238E27FC236}">
              <a16:creationId xmlns:a16="http://schemas.microsoft.com/office/drawing/2014/main" xmlns="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771525</xdr:colOff>
      <xdr:row>5</xdr:row>
      <xdr:rowOff>38100</xdr:rowOff>
    </xdr:from>
    <xdr:to>
      <xdr:col>3</xdr:col>
      <xdr:colOff>139612</xdr:colOff>
      <xdr:row>5</xdr:row>
      <xdr:rowOff>41011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CxnSpPr/>
      </xdr:nvCxnSpPr>
      <xdr:spPr>
        <a:xfrm>
          <a:off x="3000375" y="1333500"/>
          <a:ext cx="2111287" cy="2911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45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34</xdr:row>
      <xdr:rowOff>166687</xdr:rowOff>
    </xdr:from>
    <xdr:to>
      <xdr:col>3</xdr:col>
      <xdr:colOff>1295400</xdr:colOff>
      <xdr:row>50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:a16="http://schemas.microsoft.com/office/drawing/2014/main" xmlns="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762000</xdr:colOff>
      <xdr:row>5</xdr:row>
      <xdr:rowOff>0</xdr:rowOff>
    </xdr:from>
    <xdr:to>
      <xdr:col>3</xdr:col>
      <xdr:colOff>50077</xdr:colOff>
      <xdr:row>5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>
          <a:off x="3000375" y="1114425"/>
          <a:ext cx="2012227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42</xdr:row>
      <xdr:rowOff>129540</xdr:rowOff>
    </xdr:from>
    <xdr:to>
      <xdr:col>3</xdr:col>
      <xdr:colOff>1272541</xdr:colOff>
      <xdr:row>53</xdr:row>
      <xdr:rowOff>190500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:a16="http://schemas.microsoft.com/office/drawing/2014/main" xmlns="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5</xdr:row>
      <xdr:rowOff>9525</xdr:rowOff>
    </xdr:from>
    <xdr:to>
      <xdr:col>3</xdr:col>
      <xdr:colOff>1333500</xdr:colOff>
      <xdr:row>5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:a16="http://schemas.microsoft.com/office/drawing/2014/main" xmlns="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22</xdr:row>
      <xdr:rowOff>152400</xdr:rowOff>
    </xdr:from>
    <xdr:to>
      <xdr:col>3</xdr:col>
      <xdr:colOff>1200150</xdr:colOff>
      <xdr:row>44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:a16="http://schemas.microsoft.com/office/drawing/2014/main" xmlns="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:a16="http://schemas.microsoft.com/office/drawing/2014/main" xmlns="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695325</xdr:colOff>
      <xdr:row>5</xdr:row>
      <xdr:rowOff>8627</xdr:rowOff>
    </xdr:from>
    <xdr:to>
      <xdr:col>3</xdr:col>
      <xdr:colOff>31027</xdr:colOff>
      <xdr:row>5</xdr:row>
      <xdr:rowOff>19050</xdr:rowOff>
    </xdr:to>
    <xdr:cxnSp macro="">
      <xdr:nvCxnSpPr>
        <xdr:cNvPr id="8" name="3 Conector recto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CxnSpPr/>
      </xdr:nvCxnSpPr>
      <xdr:spPr>
        <a:xfrm flipV="1">
          <a:off x="3114675" y="1151627"/>
          <a:ext cx="1926502" cy="10423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22</xdr:row>
      <xdr:rowOff>133350</xdr:rowOff>
    </xdr:from>
    <xdr:to>
      <xdr:col>3</xdr:col>
      <xdr:colOff>1304925</xdr:colOff>
      <xdr:row>41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6" name="Picture 254" descr="Logo Izquierda Oficial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:a16="http://schemas.microsoft.com/office/drawing/2014/main" xmlns="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8466554" name="Picture 254" descr="Logo Izquierda Oficial">
          <a:extLst>
            <a:ext uri="{FF2B5EF4-FFF2-40B4-BE49-F238E27FC236}">
              <a16:creationId xmlns:a16="http://schemas.microsoft.com/office/drawing/2014/main" xmlns="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24</xdr:row>
      <xdr:rowOff>142875</xdr:rowOff>
    </xdr:from>
    <xdr:to>
      <xdr:col>4</xdr:col>
      <xdr:colOff>0</xdr:colOff>
      <xdr:row>42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:a16="http://schemas.microsoft.com/office/drawing/2014/main" xmlns="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urka\plan%20de%20pubicaciones%202017\Plan%20de%20publicaciones%202021\Turismo%20trimestral%20enero-sept\SIS139421\PUBLICACION\PUB2019\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0"/>
  <sheetViews>
    <sheetView showGridLines="0" tabSelected="1" zoomScaleNormal="100" zoomScaleSheetLayoutView="100" workbookViewId="0">
      <selection activeCell="A2" sqref="A2:D2"/>
    </sheetView>
  </sheetViews>
  <sheetFormatPr baseColWidth="10" defaultRowHeight="12.75"/>
  <cols>
    <col min="1" max="1" width="38.140625" customWidth="1"/>
    <col min="2" max="2" width="14.28515625" customWidth="1"/>
    <col min="3" max="3" width="14.7109375" customWidth="1"/>
    <col min="4" max="4" width="13.140625" customWidth="1"/>
    <col min="5" max="5" width="14.5703125" customWidth="1"/>
    <col min="6" max="19" width="11.42578125" style="176"/>
    <col min="20" max="20" width="11.42578125" style="214"/>
  </cols>
  <sheetData>
    <row r="1" spans="1:20" s="31" customFormat="1" ht="30" customHeight="1">
      <c r="A1" s="453" t="s">
        <v>142</v>
      </c>
      <c r="B1" s="453"/>
      <c r="C1" s="453"/>
      <c r="D1" s="453"/>
      <c r="E1" s="453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213"/>
    </row>
    <row r="2" spans="1:20" s="28" customFormat="1" ht="15" customHeight="1">
      <c r="A2" s="118" t="s">
        <v>73</v>
      </c>
      <c r="B2" s="90"/>
      <c r="C2" s="30"/>
      <c r="D2" s="30"/>
      <c r="E2" s="19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15"/>
    </row>
    <row r="3" spans="1:20" s="28" customFormat="1" ht="15" customHeight="1">
      <c r="A3" s="118"/>
      <c r="B3" s="90"/>
      <c r="C3" s="30"/>
      <c r="D3" s="30"/>
      <c r="E3" s="19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15"/>
    </row>
    <row r="4" spans="1:20" ht="15" customHeight="1">
      <c r="A4" s="5"/>
      <c r="B4" s="30"/>
      <c r="C4" s="2"/>
      <c r="D4" s="119"/>
      <c r="E4" s="18"/>
    </row>
    <row r="5" spans="1:20" ht="15" customHeight="1">
      <c r="A5" s="385"/>
      <c r="B5" s="385" t="s">
        <v>52</v>
      </c>
      <c r="C5" s="454" t="s">
        <v>165</v>
      </c>
      <c r="D5" s="454"/>
      <c r="E5" s="354" t="s">
        <v>160</v>
      </c>
    </row>
    <row r="6" spans="1:20" ht="15" customHeight="1">
      <c r="A6" s="385" t="s">
        <v>37</v>
      </c>
      <c r="B6" s="196" t="s">
        <v>34</v>
      </c>
      <c r="C6" s="354">
        <v>2025</v>
      </c>
      <c r="D6" s="354">
        <v>2026</v>
      </c>
      <c r="E6" s="356" t="s">
        <v>1</v>
      </c>
    </row>
    <row r="7" spans="1:20" s="6" customFormat="1" ht="5.0999999999999996" customHeight="1">
      <c r="A7" s="121"/>
      <c r="B7" s="122"/>
      <c r="C7" s="122"/>
      <c r="D7" s="123"/>
      <c r="E7" s="122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216"/>
    </row>
    <row r="8" spans="1:20" ht="5.0999999999999996" customHeight="1">
      <c r="A8" s="14"/>
      <c r="B8" s="14"/>
      <c r="C8" s="15"/>
      <c r="D8" s="15"/>
      <c r="E8" s="14"/>
    </row>
    <row r="9" spans="1:20" s="28" customFormat="1" ht="13.5" customHeight="1">
      <c r="A9" s="91" t="s">
        <v>53</v>
      </c>
      <c r="B9" s="92" t="s">
        <v>29</v>
      </c>
      <c r="C9" s="98">
        <v>350302</v>
      </c>
      <c r="D9" s="98">
        <v>228072</v>
      </c>
      <c r="E9" s="20">
        <f>D9/C9*100</f>
        <v>65.099999999999994</v>
      </c>
      <c r="F9" s="272"/>
      <c r="G9" s="273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15"/>
    </row>
    <row r="10" spans="1:20" s="28" customFormat="1" ht="14.1" customHeight="1">
      <c r="A10" s="91"/>
      <c r="B10" s="92"/>
      <c r="C10" s="16"/>
      <c r="D10" s="16"/>
      <c r="E10" s="20"/>
      <c r="F10" s="271"/>
      <c r="G10" s="273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15"/>
    </row>
    <row r="11" spans="1:20" s="28" customFormat="1" ht="14.1" customHeight="1">
      <c r="A11" s="93" t="s">
        <v>54</v>
      </c>
      <c r="B11" s="92" t="s">
        <v>29</v>
      </c>
      <c r="C11" s="98">
        <v>1077125</v>
      </c>
      <c r="D11" s="98">
        <v>764815</v>
      </c>
      <c r="E11" s="20">
        <f>D11/C11*100</f>
        <v>71</v>
      </c>
      <c r="F11" s="271"/>
      <c r="G11" s="273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15"/>
    </row>
    <row r="12" spans="1:20" s="28" customFormat="1" ht="14.1" customHeight="1">
      <c r="A12" s="94"/>
      <c r="B12" s="92"/>
      <c r="C12" s="16"/>
      <c r="D12" s="16"/>
      <c r="E12" s="20"/>
      <c r="F12" s="271"/>
      <c r="G12" s="271"/>
      <c r="H12" s="272"/>
      <c r="I12" s="272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15"/>
    </row>
    <row r="13" spans="1:20" s="28" customFormat="1" ht="14.1" customHeight="1">
      <c r="A13" s="93" t="s">
        <v>150</v>
      </c>
      <c r="B13" s="92" t="s">
        <v>29</v>
      </c>
      <c r="C13" s="256">
        <v>462265</v>
      </c>
      <c r="D13" s="256">
        <v>314618</v>
      </c>
      <c r="E13" s="20">
        <f>D13/C13*100</f>
        <v>68.099999999999994</v>
      </c>
      <c r="F13" s="271"/>
      <c r="G13" s="271"/>
      <c r="H13" s="272"/>
      <c r="I13" s="272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15"/>
    </row>
    <row r="14" spans="1:20" s="28" customFormat="1" ht="14.1" customHeight="1">
      <c r="A14" s="94"/>
      <c r="B14" s="92"/>
      <c r="C14" s="16"/>
      <c r="D14" s="16"/>
      <c r="E14" s="20"/>
      <c r="F14" s="271"/>
      <c r="G14" s="271"/>
      <c r="H14" s="272"/>
      <c r="I14" s="272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15"/>
    </row>
    <row r="15" spans="1:20" s="28" customFormat="1" ht="14.1" customHeight="1">
      <c r="A15" s="242" t="s">
        <v>151</v>
      </c>
      <c r="B15" s="72" t="s">
        <v>29</v>
      </c>
      <c r="C15" s="256">
        <v>7949519</v>
      </c>
      <c r="D15" s="256">
        <v>7703416</v>
      </c>
      <c r="E15" s="74">
        <f>D15/C15*100</f>
        <v>96.9</v>
      </c>
      <c r="F15" s="271"/>
      <c r="G15" s="271"/>
      <c r="H15" s="272"/>
      <c r="I15" s="272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15"/>
    </row>
    <row r="16" spans="1:20" s="28" customFormat="1" ht="14.1" customHeight="1">
      <c r="A16" s="93"/>
      <c r="B16" s="92"/>
      <c r="C16" s="16"/>
      <c r="D16" s="16"/>
      <c r="E16" s="20"/>
      <c r="F16" s="271"/>
      <c r="G16" s="271"/>
      <c r="H16" s="272"/>
      <c r="I16" s="272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15"/>
    </row>
    <row r="17" spans="1:20" s="28" customFormat="1" ht="14.1" customHeight="1">
      <c r="A17" s="93" t="s">
        <v>121</v>
      </c>
      <c r="B17" s="257" t="s">
        <v>130</v>
      </c>
      <c r="C17" s="174">
        <v>13576348.6</v>
      </c>
      <c r="D17" s="174">
        <v>7908299.4000000004</v>
      </c>
      <c r="E17" s="20">
        <f>D17/C17*100</f>
        <v>58.3</v>
      </c>
      <c r="F17" s="271"/>
      <c r="G17" s="318"/>
      <c r="H17" s="318"/>
      <c r="I17" s="272"/>
      <c r="J17" s="271"/>
      <c r="K17" s="271"/>
      <c r="L17" s="271"/>
      <c r="M17" s="271"/>
      <c r="N17" s="271"/>
      <c r="O17" s="271"/>
      <c r="P17" s="271"/>
      <c r="Q17" s="271"/>
      <c r="R17" s="271"/>
      <c r="S17" s="271"/>
      <c r="T17" s="215"/>
    </row>
    <row r="18" spans="1:20" s="28" customFormat="1" ht="14.1" customHeight="1">
      <c r="A18" s="93"/>
      <c r="B18" s="257"/>
      <c r="C18" s="23"/>
      <c r="D18" s="23"/>
      <c r="E18" s="20"/>
      <c r="F18" s="271"/>
      <c r="G18" s="271"/>
      <c r="H18" s="272"/>
      <c r="I18" s="272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15"/>
    </row>
    <row r="19" spans="1:20" s="449" customFormat="1" ht="14.1" customHeight="1">
      <c r="A19" s="242" t="s">
        <v>122</v>
      </c>
      <c r="B19" s="448" t="s">
        <v>152</v>
      </c>
      <c r="C19" s="23">
        <f>C17/C11*1000</f>
        <v>12604.2</v>
      </c>
      <c r="D19" s="23">
        <f>D17/D11*1000</f>
        <v>10340.1</v>
      </c>
      <c r="E19" s="74">
        <f>D19/C19*100</f>
        <v>82</v>
      </c>
      <c r="H19" s="256"/>
      <c r="I19" s="256"/>
      <c r="T19" s="450"/>
    </row>
    <row r="20" spans="1:20" s="28" customFormat="1" ht="14.1" customHeight="1">
      <c r="A20" s="93"/>
      <c r="B20" s="93"/>
      <c r="C20" s="23"/>
      <c r="D20" s="23"/>
      <c r="E20" s="20"/>
      <c r="F20" s="274"/>
      <c r="G20" s="273"/>
      <c r="H20" s="275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15"/>
    </row>
    <row r="21" spans="1:20" s="28" customFormat="1" ht="14.1" customHeight="1">
      <c r="A21" s="93" t="s">
        <v>55</v>
      </c>
      <c r="B21" s="92" t="s">
        <v>32</v>
      </c>
      <c r="C21" s="23">
        <f>C13/C15*100</f>
        <v>5.8</v>
      </c>
      <c r="D21" s="23">
        <f>D13/D15*100</f>
        <v>4.0999999999999996</v>
      </c>
      <c r="E21" s="20">
        <f>D21/C21*100</f>
        <v>70.7</v>
      </c>
      <c r="F21" s="272"/>
      <c r="G21" s="176"/>
      <c r="H21" s="176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15"/>
    </row>
    <row r="22" spans="1:20" ht="5.0999999999999996" customHeight="1">
      <c r="A22" s="124"/>
      <c r="B22" s="124"/>
      <c r="C22" s="125"/>
      <c r="D22" s="126"/>
      <c r="E22" s="127"/>
    </row>
    <row r="23" spans="1:20" ht="5.0999999999999996" customHeight="1">
      <c r="A23" s="88"/>
      <c r="B23" s="88"/>
      <c r="C23" s="85"/>
      <c r="D23" s="4"/>
      <c r="E23" s="99"/>
    </row>
    <row r="24" spans="1:20" s="28" customFormat="1" ht="14.1" customHeight="1">
      <c r="A24" s="19" t="s">
        <v>93</v>
      </c>
      <c r="B24" s="19"/>
      <c r="C24" s="19"/>
      <c r="D24" s="19"/>
      <c r="E24" s="19"/>
      <c r="F24" s="271"/>
      <c r="G24" s="176"/>
      <c r="H24" s="176"/>
      <c r="I24" s="271"/>
      <c r="J24" s="271"/>
      <c r="K24" s="98"/>
      <c r="L24" s="98"/>
      <c r="M24" s="271"/>
      <c r="N24" s="271"/>
      <c r="O24" s="271"/>
      <c r="P24" s="271"/>
      <c r="Q24" s="271"/>
      <c r="R24" s="271"/>
      <c r="S24" s="271"/>
      <c r="T24" s="215"/>
    </row>
    <row r="25" spans="1:20" ht="14.1" customHeight="1">
      <c r="A25" s="19" t="s">
        <v>144</v>
      </c>
      <c r="E25" s="7"/>
      <c r="H25" s="276"/>
      <c r="I25" s="276"/>
      <c r="K25" s="98"/>
      <c r="L25" s="98"/>
    </row>
    <row r="26" spans="1:20" ht="12.75" customHeight="1">
      <c r="K26" s="98"/>
      <c r="L26" s="98"/>
    </row>
    <row r="27" spans="1:20" ht="14.1" customHeight="1">
      <c r="K27" s="98"/>
      <c r="L27" s="98"/>
    </row>
    <row r="28" spans="1:20" ht="14.1" customHeight="1">
      <c r="G28" s="267"/>
    </row>
    <row r="29" spans="1:20" ht="14.1" customHeight="1"/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>
      <c r="E36" s="8"/>
    </row>
    <row r="37" spans="5:5" ht="14.1" customHeight="1"/>
    <row r="38" spans="5:5" ht="13.5" customHeight="1"/>
    <row r="39" spans="5:5" ht="14.1" customHeight="1"/>
    <row r="40" spans="5:5" ht="14.1" customHeight="1"/>
  </sheetData>
  <mergeCells count="2">
    <mergeCell ref="A1:E1"/>
    <mergeCell ref="C5:D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57"/>
  <sheetViews>
    <sheetView showGridLines="0" zoomScaleNormal="100" zoomScaleSheetLayoutView="100" workbookViewId="0">
      <selection activeCell="A2" sqref="A2:D2"/>
    </sheetView>
  </sheetViews>
  <sheetFormatPr baseColWidth="10" defaultRowHeight="12.75"/>
  <cols>
    <col min="1" max="1" width="46" customWidth="1"/>
    <col min="2" max="2" width="19.28515625" customWidth="1"/>
    <col min="3" max="4" width="14.85546875" customWidth="1"/>
    <col min="5" max="5" width="2.42578125" style="103" customWidth="1"/>
    <col min="6" max="6" width="17.85546875" style="103" customWidth="1"/>
    <col min="7" max="7" width="12.5703125" style="103" customWidth="1"/>
    <col min="8" max="8" width="14.140625" style="103" hidden="1" customWidth="1"/>
    <col min="9" max="9" width="7.140625" style="103" customWidth="1"/>
    <col min="10" max="10" width="20.28515625" style="103" customWidth="1"/>
    <col min="11" max="11" width="11.42578125" style="103"/>
    <col min="12" max="12" width="11.42578125" style="176"/>
    <col min="13" max="13" width="13.7109375" style="176" bestFit="1" customWidth="1"/>
    <col min="14" max="19" width="11.42578125" style="176"/>
    <col min="20" max="29" width="11.42578125" style="103"/>
    <col min="30" max="33" width="11.42578125" style="176"/>
    <col min="34" max="37" width="11.42578125" style="103"/>
  </cols>
  <sheetData>
    <row r="1" spans="1:37" ht="30" customHeight="1">
      <c r="A1" s="453" t="s">
        <v>142</v>
      </c>
      <c r="B1" s="455"/>
      <c r="C1" s="455"/>
      <c r="D1" s="455"/>
      <c r="E1" s="107"/>
    </row>
    <row r="2" spans="1:37" ht="15" customHeight="1">
      <c r="A2" s="458" t="s">
        <v>147</v>
      </c>
      <c r="B2" s="458"/>
      <c r="C2" s="458"/>
      <c r="D2" s="458"/>
    </row>
    <row r="3" spans="1:37" ht="15" customHeight="1">
      <c r="A3" s="436"/>
      <c r="B3" s="436"/>
      <c r="C3" s="436"/>
      <c r="D3" s="436"/>
    </row>
    <row r="4" spans="1:37" ht="15" customHeight="1">
      <c r="A4" s="19"/>
      <c r="B4" s="19"/>
      <c r="C4" s="19"/>
      <c r="D4" s="18" t="s">
        <v>129</v>
      </c>
    </row>
    <row r="5" spans="1:37" s="6" customFormat="1" ht="15" customHeight="1">
      <c r="A5" s="120"/>
      <c r="B5" s="457" t="s">
        <v>166</v>
      </c>
      <c r="C5" s="457"/>
      <c r="D5" s="386" t="s">
        <v>160</v>
      </c>
      <c r="E5" s="104"/>
      <c r="F5" s="103"/>
      <c r="G5" s="103"/>
      <c r="H5" s="103"/>
      <c r="I5" s="104"/>
      <c r="J5" s="104"/>
      <c r="K5" s="104"/>
      <c r="L5" s="177"/>
      <c r="M5" s="177"/>
      <c r="N5" s="177"/>
      <c r="O5" s="177"/>
      <c r="P5" s="177"/>
      <c r="Q5" s="177"/>
      <c r="R5" s="177"/>
      <c r="S5" s="177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77"/>
      <c r="AE5" s="177"/>
      <c r="AF5" s="177"/>
      <c r="AG5" s="177"/>
      <c r="AH5" s="104"/>
      <c r="AI5" s="104"/>
      <c r="AJ5" s="104"/>
      <c r="AK5" s="104"/>
    </row>
    <row r="6" spans="1:37" ht="15" customHeight="1">
      <c r="A6" s="120" t="s">
        <v>37</v>
      </c>
      <c r="B6" s="386">
        <v>2025</v>
      </c>
      <c r="C6" s="386">
        <v>2026</v>
      </c>
      <c r="D6" s="387" t="s">
        <v>1</v>
      </c>
    </row>
    <row r="7" spans="1:37" s="6" customFormat="1" ht="5.0999999999999996" customHeight="1">
      <c r="A7" s="388"/>
      <c r="B7" s="388"/>
      <c r="C7" s="15"/>
      <c r="D7" s="389"/>
      <c r="E7" s="104"/>
      <c r="F7" s="103"/>
      <c r="G7" s="103"/>
      <c r="H7" s="103"/>
      <c r="I7" s="104"/>
      <c r="J7" s="104"/>
      <c r="K7" s="104"/>
      <c r="L7" s="13"/>
      <c r="M7" s="177"/>
      <c r="N7" s="177"/>
      <c r="O7" s="177"/>
      <c r="P7" s="177"/>
      <c r="Q7" s="177"/>
      <c r="R7" s="177"/>
      <c r="S7" s="177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77"/>
      <c r="AE7" s="177"/>
      <c r="AF7" s="177"/>
      <c r="AG7" s="177"/>
      <c r="AH7" s="104"/>
      <c r="AI7" s="104"/>
      <c r="AJ7" s="104"/>
      <c r="AK7" s="104"/>
    </row>
    <row r="8" spans="1:37" s="6" customFormat="1" ht="5.0999999999999996" customHeight="1">
      <c r="A8" s="200"/>
      <c r="B8" s="200"/>
      <c r="C8" s="354"/>
      <c r="D8" s="356"/>
      <c r="E8" s="104"/>
      <c r="F8" s="103"/>
      <c r="G8" s="103"/>
      <c r="H8" s="216"/>
      <c r="I8" s="104"/>
      <c r="J8" s="104"/>
      <c r="K8" s="216"/>
      <c r="L8" s="13"/>
      <c r="M8" s="177"/>
      <c r="N8" s="177"/>
      <c r="O8" s="177"/>
      <c r="P8" s="177"/>
      <c r="Q8" s="177"/>
      <c r="R8" s="177"/>
      <c r="S8" s="177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77"/>
      <c r="AE8" s="177"/>
      <c r="AF8" s="177"/>
      <c r="AG8" s="177"/>
      <c r="AH8" s="104"/>
      <c r="AI8" s="104"/>
      <c r="AJ8" s="104"/>
      <c r="AK8" s="104"/>
    </row>
    <row r="9" spans="1:37" ht="14.1" customHeight="1">
      <c r="A9" s="200" t="s">
        <v>57</v>
      </c>
      <c r="B9" s="188">
        <f>SUM(B11:B21)</f>
        <v>13576348.6</v>
      </c>
      <c r="C9" s="188">
        <f>SUM(C11:C21)</f>
        <v>7908299.4000000004</v>
      </c>
      <c r="D9" s="188">
        <f>SUM(C9/B9*100)</f>
        <v>58.3</v>
      </c>
      <c r="F9" s="228">
        <f>B9-'TNI C.1'!C17</f>
        <v>0</v>
      </c>
      <c r="G9" s="228">
        <f>C9-'TNI C.1'!D17</f>
        <v>0</v>
      </c>
      <c r="H9" s="228"/>
      <c r="J9" s="220"/>
      <c r="K9" s="104"/>
      <c r="M9" s="9"/>
    </row>
    <row r="10" spans="1:37" ht="14.1" customHeight="1">
      <c r="A10" s="95"/>
      <c r="B10" s="95"/>
      <c r="C10" s="19"/>
      <c r="D10" s="19"/>
      <c r="H10" s="236"/>
      <c r="J10" s="220"/>
      <c r="M10" s="9"/>
    </row>
    <row r="11" spans="1:37" s="9" customFormat="1" ht="14.1" customHeight="1">
      <c r="A11" s="202" t="s">
        <v>62</v>
      </c>
      <c r="B11" s="327">
        <v>1808738.4</v>
      </c>
      <c r="C11" s="327">
        <v>1521648.6</v>
      </c>
      <c r="D11" s="128">
        <f t="shared" ref="D11:D21" si="0">SUM(C11/B11*100)</f>
        <v>84.1</v>
      </c>
      <c r="E11" s="219"/>
      <c r="F11" s="228"/>
      <c r="G11" s="103"/>
      <c r="H11" s="228"/>
      <c r="I11" s="103"/>
      <c r="J11" s="220"/>
      <c r="K11" s="103"/>
      <c r="N11" s="176"/>
      <c r="O11" s="176"/>
      <c r="P11" s="176"/>
      <c r="Q11" s="176"/>
      <c r="R11" s="176"/>
      <c r="S11" s="176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76"/>
      <c r="AE11" s="176"/>
      <c r="AF11" s="176"/>
      <c r="AG11" s="176"/>
      <c r="AH11" s="103"/>
      <c r="AI11" s="103"/>
      <c r="AJ11" s="103"/>
      <c r="AK11" s="103"/>
    </row>
    <row r="12" spans="1:37" ht="14.1" customHeight="1">
      <c r="A12" s="203"/>
      <c r="B12" s="327"/>
      <c r="C12" s="327"/>
      <c r="D12" s="128"/>
      <c r="H12" s="228"/>
      <c r="J12" s="220"/>
      <c r="M12" s="9"/>
    </row>
    <row r="13" spans="1:37" ht="14.1" customHeight="1">
      <c r="A13" s="202" t="s">
        <v>58</v>
      </c>
      <c r="B13" s="327">
        <v>1055446.7</v>
      </c>
      <c r="C13" s="327">
        <v>464776</v>
      </c>
      <c r="D13" s="128">
        <f t="shared" si="0"/>
        <v>44</v>
      </c>
      <c r="E13" s="219"/>
      <c r="G13" s="228"/>
      <c r="H13" s="228"/>
      <c r="J13" s="220"/>
      <c r="M13" s="9"/>
    </row>
    <row r="14" spans="1:37" ht="14.1" customHeight="1">
      <c r="A14" s="202"/>
      <c r="B14" s="327"/>
      <c r="C14" s="327"/>
      <c r="D14" s="128"/>
      <c r="G14" s="228"/>
      <c r="H14" s="228"/>
      <c r="J14" s="220"/>
      <c r="M14" s="9"/>
    </row>
    <row r="15" spans="1:37" ht="14.1" customHeight="1">
      <c r="A15" s="202" t="s">
        <v>59</v>
      </c>
      <c r="B15" s="327">
        <v>6678559.7999999998</v>
      </c>
      <c r="C15" s="327">
        <v>3824991.4</v>
      </c>
      <c r="D15" s="128">
        <f t="shared" si="0"/>
        <v>57.3</v>
      </c>
      <c r="F15" s="220"/>
      <c r="G15" s="228"/>
      <c r="H15" s="228"/>
      <c r="J15" s="228"/>
      <c r="K15" s="218"/>
    </row>
    <row r="16" spans="1:37" ht="14.1" customHeight="1">
      <c r="A16" s="202"/>
      <c r="B16" s="327"/>
      <c r="C16" s="327"/>
      <c r="D16" s="128"/>
      <c r="F16" s="220"/>
      <c r="H16" s="228"/>
      <c r="J16" s="228"/>
    </row>
    <row r="17" spans="1:37" ht="14.1" customHeight="1">
      <c r="A17" s="202" t="s">
        <v>60</v>
      </c>
      <c r="B17" s="327">
        <v>2447719.9</v>
      </c>
      <c r="C17" s="327">
        <v>943686.8</v>
      </c>
      <c r="D17" s="128">
        <f t="shared" si="0"/>
        <v>38.6</v>
      </c>
      <c r="F17" s="220"/>
      <c r="G17" s="229"/>
      <c r="H17" s="228"/>
      <c r="J17" s="220"/>
    </row>
    <row r="18" spans="1:37" ht="14.1" customHeight="1">
      <c r="A18" s="202"/>
      <c r="B18" s="327"/>
      <c r="C18" s="327"/>
      <c r="D18" s="128"/>
      <c r="F18" s="220"/>
      <c r="H18" s="228"/>
    </row>
    <row r="19" spans="1:37" ht="14.1" customHeight="1">
      <c r="A19" s="202" t="s">
        <v>61</v>
      </c>
      <c r="B19" s="327">
        <v>357193.4</v>
      </c>
      <c r="C19" s="327">
        <v>151858.79999999999</v>
      </c>
      <c r="D19" s="128">
        <f t="shared" si="0"/>
        <v>42.5</v>
      </c>
      <c r="F19" s="220"/>
      <c r="G19" s="228"/>
      <c r="H19" s="228"/>
      <c r="J19" s="214"/>
      <c r="L19" s="309"/>
    </row>
    <row r="20" spans="1:37" ht="14.1" customHeight="1">
      <c r="A20" s="202"/>
      <c r="B20" s="327"/>
      <c r="C20" s="327"/>
      <c r="D20" s="128"/>
      <c r="F20" s="220"/>
      <c r="G20" s="228"/>
      <c r="H20" s="228"/>
      <c r="J20" s="214"/>
    </row>
    <row r="21" spans="1:37" ht="14.1" customHeight="1">
      <c r="A21" s="202" t="s">
        <v>40</v>
      </c>
      <c r="B21" s="327">
        <v>1228690.3999999999</v>
      </c>
      <c r="C21" s="327">
        <v>1001337.8</v>
      </c>
      <c r="D21" s="128">
        <f t="shared" si="0"/>
        <v>81.5</v>
      </c>
      <c r="F21" s="220"/>
      <c r="G21" s="228"/>
      <c r="H21" s="228"/>
      <c r="J21" s="226"/>
      <c r="K21" s="226"/>
    </row>
    <row r="22" spans="1:37" ht="14.1" customHeight="1">
      <c r="A22" s="96"/>
      <c r="B22" s="96"/>
      <c r="C22" s="128"/>
      <c r="D22" s="128"/>
      <c r="F22" s="228"/>
      <c r="H22" s="236"/>
      <c r="K22" s="310"/>
    </row>
    <row r="23" spans="1:37" ht="5.0999999999999996" customHeight="1">
      <c r="A23" s="132"/>
      <c r="B23" s="132"/>
      <c r="C23" s="132"/>
      <c r="D23" s="134"/>
      <c r="F23" s="104"/>
      <c r="G23" s="104"/>
      <c r="H23" s="104"/>
      <c r="K23" s="310"/>
    </row>
    <row r="24" spans="1:37" ht="5.0999999999999996" customHeight="1">
      <c r="A24" s="19"/>
      <c r="B24" s="19"/>
      <c r="C24" s="19"/>
      <c r="D24" s="19"/>
      <c r="K24" s="310"/>
    </row>
    <row r="25" spans="1:37" ht="14.1" customHeight="1">
      <c r="A25" s="19" t="s">
        <v>144</v>
      </c>
      <c r="B25" s="19"/>
      <c r="C25" s="19"/>
      <c r="D25" s="19"/>
      <c r="F25" s="312"/>
      <c r="G25" s="312"/>
      <c r="H25" s="312"/>
      <c r="I25" s="312"/>
      <c r="J25" s="312"/>
      <c r="K25" s="314"/>
    </row>
    <row r="26" spans="1:37" ht="15" customHeight="1">
      <c r="A26" s="19"/>
      <c r="B26" s="19"/>
      <c r="C26" s="19"/>
      <c r="D26" s="129"/>
      <c r="F26" s="406"/>
      <c r="G26" s="312"/>
      <c r="H26" s="312"/>
      <c r="I26" s="312"/>
      <c r="J26" s="312"/>
      <c r="K26" s="314"/>
    </row>
    <row r="27" spans="1:37" s="9" customFormat="1" ht="14.1" customHeight="1">
      <c r="A27" s="456" t="s">
        <v>167</v>
      </c>
      <c r="B27" s="456"/>
      <c r="C27" s="456"/>
      <c r="D27" s="456"/>
      <c r="E27" s="103"/>
      <c r="F27" s="415"/>
      <c r="G27" s="415"/>
      <c r="H27" s="415"/>
      <c r="I27" s="312"/>
      <c r="J27" s="312"/>
      <c r="K27" s="314"/>
      <c r="L27" s="176"/>
      <c r="M27" s="176"/>
      <c r="N27" s="176"/>
      <c r="O27" s="176"/>
      <c r="P27" s="176"/>
      <c r="Q27" s="176"/>
      <c r="R27" s="176"/>
      <c r="S27" s="176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76"/>
      <c r="AE27" s="176"/>
      <c r="AF27" s="176"/>
      <c r="AG27" s="176"/>
      <c r="AH27" s="103"/>
      <c r="AI27" s="103"/>
      <c r="AJ27" s="103"/>
      <c r="AK27" s="103"/>
    </row>
    <row r="28" spans="1:37" ht="12.75" customHeight="1">
      <c r="A28" s="6"/>
      <c r="B28" s="6"/>
      <c r="C28" s="6"/>
      <c r="D28" s="6"/>
      <c r="F28" s="312"/>
      <c r="G28" s="312"/>
      <c r="H28" s="312"/>
      <c r="I28" s="312"/>
      <c r="J28" s="312"/>
      <c r="K28" s="314"/>
    </row>
    <row r="29" spans="1:37" ht="14.1" customHeight="1">
      <c r="A29" s="19"/>
      <c r="B29" s="19"/>
      <c r="C29" s="19"/>
      <c r="D29" s="19"/>
      <c r="F29" s="415"/>
      <c r="G29" s="415"/>
      <c r="H29" s="415"/>
      <c r="I29" s="312"/>
      <c r="J29" s="312"/>
      <c r="K29" s="314"/>
      <c r="L29" s="312"/>
      <c r="M29" s="312"/>
      <c r="N29" s="312"/>
      <c r="O29" s="312"/>
    </row>
    <row r="30" spans="1:37">
      <c r="A30" s="19"/>
      <c r="B30" s="19"/>
      <c r="C30" s="19"/>
      <c r="D30" s="19"/>
      <c r="E30" s="312"/>
      <c r="F30" s="312"/>
      <c r="G30" s="312"/>
      <c r="H30" s="312" t="s">
        <v>56</v>
      </c>
      <c r="I30" s="312"/>
      <c r="J30" s="312"/>
      <c r="K30" s="314"/>
      <c r="L30" s="312"/>
      <c r="M30" s="312"/>
      <c r="N30" s="312"/>
      <c r="O30" s="312"/>
    </row>
    <row r="31" spans="1:37" ht="14.1" customHeight="1">
      <c r="A31" s="19"/>
      <c r="B31" s="19"/>
      <c r="C31" s="19"/>
      <c r="D31" s="19"/>
      <c r="E31" s="312"/>
      <c r="F31" s="312"/>
      <c r="G31" s="312"/>
      <c r="H31" s="312"/>
      <c r="I31" s="312"/>
      <c r="J31" s="312"/>
      <c r="K31" s="314"/>
      <c r="L31" s="312"/>
      <c r="M31" s="312"/>
      <c r="N31" s="312"/>
      <c r="O31" s="312"/>
    </row>
    <row r="32" spans="1:37" ht="14.1" customHeight="1">
      <c r="A32" s="19"/>
      <c r="B32" s="19"/>
      <c r="C32" s="19"/>
      <c r="D32" s="19"/>
      <c r="E32" s="312"/>
      <c r="F32" s="312"/>
      <c r="G32" s="471">
        <v>2025</v>
      </c>
      <c r="H32" s="313"/>
      <c r="I32" s="313" t="s">
        <v>32</v>
      </c>
      <c r="J32" s="313"/>
      <c r="K32" s="314"/>
      <c r="L32" s="313"/>
      <c r="M32" s="312"/>
      <c r="N32" s="312"/>
      <c r="O32" s="312"/>
    </row>
    <row r="33" spans="1:15" ht="14.1" customHeight="1">
      <c r="A33" s="19"/>
      <c r="B33" s="19"/>
      <c r="C33" s="19"/>
      <c r="D33" s="19"/>
      <c r="E33" s="312"/>
      <c r="F33" s="312"/>
      <c r="G33" s="315">
        <f>SUM(G34:G39)</f>
        <v>7908299.4000000004</v>
      </c>
      <c r="H33" s="315"/>
      <c r="I33" s="316">
        <f>I34+I35+I36+I37+I38+I39</f>
        <v>100</v>
      </c>
      <c r="J33" s="316"/>
      <c r="K33" s="316"/>
      <c r="L33" s="315"/>
      <c r="M33" s="312"/>
      <c r="N33" s="312"/>
      <c r="O33" s="312"/>
    </row>
    <row r="34" spans="1:15" ht="14.1" customHeight="1">
      <c r="A34" s="19"/>
      <c r="B34" s="19"/>
      <c r="C34" s="19"/>
      <c r="D34" s="19"/>
      <c r="E34" s="312"/>
      <c r="F34" s="407" t="str">
        <f>A11</f>
        <v>Alojamiento</v>
      </c>
      <c r="G34" s="315">
        <f>C11</f>
        <v>1521648.6</v>
      </c>
      <c r="H34" s="315">
        <v>1800514.9</v>
      </c>
      <c r="I34" s="472">
        <f>G34/$G$33*100</f>
        <v>19.2</v>
      </c>
      <c r="J34" s="315"/>
      <c r="K34" s="315"/>
      <c r="L34" s="315"/>
      <c r="M34" s="312"/>
      <c r="N34" s="312"/>
      <c r="O34" s="312"/>
    </row>
    <row r="35" spans="1:15" ht="14.1" customHeight="1">
      <c r="A35" s="19"/>
      <c r="B35" s="19"/>
      <c r="C35" s="19"/>
      <c r="D35" s="19"/>
      <c r="E35" s="312"/>
      <c r="F35" s="407" t="str">
        <f>A13</f>
        <v>Comercio Minorista</v>
      </c>
      <c r="G35" s="315">
        <f>C13</f>
        <v>464776</v>
      </c>
      <c r="H35" s="315">
        <v>966173.8</v>
      </c>
      <c r="I35" s="472">
        <f t="shared" ref="I35:I39" si="1">G35/$G$33*100</f>
        <v>5.9</v>
      </c>
      <c r="J35" s="315"/>
      <c r="K35" s="315"/>
      <c r="L35" s="315"/>
      <c r="M35" s="312"/>
      <c r="N35" s="312"/>
      <c r="O35" s="312"/>
    </row>
    <row r="36" spans="1:15" ht="14.1" customHeight="1">
      <c r="A36" s="19"/>
      <c r="B36" s="19"/>
      <c r="C36" s="19"/>
      <c r="D36" s="19"/>
      <c r="E36" s="312"/>
      <c r="F36" s="407" t="str">
        <f>A15</f>
        <v>Gastronomía</v>
      </c>
      <c r="G36" s="315">
        <f>C15</f>
        <v>3824991.4</v>
      </c>
      <c r="H36" s="315">
        <v>6813463</v>
      </c>
      <c r="I36" s="472">
        <f>G36/$G$33*100</f>
        <v>48.4</v>
      </c>
      <c r="J36" s="315"/>
      <c r="K36" s="315"/>
      <c r="L36" s="315"/>
      <c r="M36" s="312"/>
      <c r="N36" s="312"/>
      <c r="O36" s="312"/>
    </row>
    <row r="37" spans="1:15" ht="14.1" customHeight="1">
      <c r="A37" s="19"/>
      <c r="B37" s="19"/>
      <c r="C37" s="19"/>
      <c r="D37" s="19"/>
      <c r="E37" s="312"/>
      <c r="F37" s="407" t="str">
        <f>A17</f>
        <v>Transporte</v>
      </c>
      <c r="G37" s="315">
        <f>C17</f>
        <v>943686.8</v>
      </c>
      <c r="H37" s="315">
        <v>2447719.9</v>
      </c>
      <c r="I37" s="472">
        <f t="shared" si="1"/>
        <v>11.9</v>
      </c>
      <c r="J37" s="315"/>
      <c r="K37" s="315"/>
      <c r="L37" s="315"/>
      <c r="M37" s="312"/>
      <c r="N37" s="312"/>
      <c r="O37" s="312"/>
    </row>
    <row r="38" spans="1:15" ht="14.1" customHeight="1">
      <c r="A38" s="19"/>
      <c r="B38" s="19"/>
      <c r="C38" s="19"/>
      <c r="D38" s="19"/>
      <c r="E38" s="312"/>
      <c r="F38" s="407" t="str">
        <f>A19</f>
        <v>Recreación</v>
      </c>
      <c r="G38" s="315">
        <f>C19</f>
        <v>151858.79999999999</v>
      </c>
      <c r="H38" s="315">
        <v>356640.9</v>
      </c>
      <c r="I38" s="472">
        <f t="shared" si="1"/>
        <v>1.9</v>
      </c>
      <c r="J38" s="315"/>
      <c r="K38" s="315"/>
      <c r="L38" s="315"/>
      <c r="M38" s="312"/>
      <c r="N38" s="312"/>
      <c r="O38" s="312"/>
    </row>
    <row r="39" spans="1:15" ht="14.1" customHeight="1">
      <c r="A39" s="19"/>
      <c r="B39" s="19"/>
      <c r="C39" s="19"/>
      <c r="D39" s="19"/>
      <c r="E39" s="312"/>
      <c r="F39" s="407" t="str">
        <f>A21</f>
        <v>Otros ingresos</v>
      </c>
      <c r="G39" s="315">
        <f>C21</f>
        <v>1001337.8</v>
      </c>
      <c r="H39" s="315">
        <v>1575493.5</v>
      </c>
      <c r="I39" s="472">
        <f t="shared" si="1"/>
        <v>12.7</v>
      </c>
      <c r="J39" s="315"/>
      <c r="K39" s="315"/>
      <c r="L39" s="315"/>
      <c r="M39" s="312"/>
      <c r="N39" s="312"/>
      <c r="O39" s="312"/>
    </row>
    <row r="40" spans="1:15" ht="14.1" customHeight="1">
      <c r="A40" s="19"/>
      <c r="B40" s="19"/>
      <c r="C40" s="19"/>
      <c r="D40" s="130"/>
      <c r="E40" s="312"/>
      <c r="F40" s="473"/>
      <c r="G40" s="312"/>
      <c r="H40" s="407"/>
      <c r="I40" s="312"/>
      <c r="J40" s="312"/>
      <c r="K40" s="312"/>
      <c r="L40" s="312"/>
      <c r="M40" s="312"/>
      <c r="N40" s="312"/>
      <c r="O40" s="312"/>
    </row>
    <row r="41" spans="1:15" ht="14.1" customHeight="1">
      <c r="A41" s="28"/>
      <c r="B41" s="28"/>
      <c r="C41" s="28"/>
      <c r="D41" s="28"/>
      <c r="E41" s="312"/>
      <c r="F41" s="407"/>
      <c r="G41" s="312"/>
      <c r="H41" s="407"/>
      <c r="I41" s="312"/>
      <c r="J41" s="312"/>
      <c r="K41" s="312"/>
      <c r="L41" s="312"/>
      <c r="M41" s="312"/>
      <c r="N41" s="312"/>
      <c r="O41" s="312"/>
    </row>
    <row r="42" spans="1:15" ht="14.1" customHeight="1">
      <c r="A42" s="28"/>
      <c r="B42" s="28"/>
      <c r="C42" s="28"/>
      <c r="D42" s="28"/>
      <c r="E42" s="312"/>
      <c r="F42" s="312"/>
      <c r="G42" s="312"/>
      <c r="H42" s="407"/>
      <c r="I42" s="312"/>
      <c r="J42" s="312"/>
      <c r="K42" s="312"/>
      <c r="L42" s="312"/>
      <c r="M42" s="312"/>
      <c r="N42" s="312"/>
      <c r="O42" s="312"/>
    </row>
    <row r="43" spans="1:15" ht="14.1" customHeight="1">
      <c r="A43" s="28"/>
      <c r="B43" s="28"/>
      <c r="C43" s="28"/>
      <c r="D43" s="28"/>
      <c r="E43" s="312"/>
      <c r="F43" s="407"/>
      <c r="G43" s="407"/>
      <c r="H43" s="312"/>
      <c r="I43" s="312"/>
      <c r="J43" s="312"/>
      <c r="K43" s="312"/>
      <c r="L43" s="312"/>
      <c r="M43" s="312"/>
      <c r="N43" s="312"/>
      <c r="O43" s="312"/>
    </row>
    <row r="44" spans="1:15" ht="14.1" customHeight="1">
      <c r="A44" s="28"/>
      <c r="B44" s="28"/>
      <c r="C44" s="28"/>
      <c r="D44" s="28"/>
      <c r="E44" s="312"/>
      <c r="F44" s="407"/>
      <c r="G44" s="407"/>
      <c r="H44" s="312"/>
      <c r="I44" s="312"/>
      <c r="J44" s="312"/>
      <c r="K44" s="176"/>
    </row>
    <row r="45" spans="1:15">
      <c r="A45" s="28"/>
      <c r="B45" s="28"/>
      <c r="C45" s="28"/>
      <c r="D45" s="28"/>
      <c r="E45" s="312"/>
      <c r="F45" s="407"/>
      <c r="G45" s="407"/>
      <c r="H45" s="312"/>
      <c r="I45" s="312"/>
      <c r="J45" s="312"/>
      <c r="K45" s="176"/>
    </row>
    <row r="46" spans="1:15">
      <c r="A46" s="28"/>
      <c r="B46" s="28"/>
      <c r="C46" s="28"/>
      <c r="D46" s="28"/>
      <c r="F46" s="226"/>
      <c r="G46" s="226"/>
      <c r="K46" s="176"/>
    </row>
    <row r="47" spans="1:15">
      <c r="A47" s="28"/>
      <c r="B47" s="28"/>
      <c r="C47" s="28"/>
      <c r="D47" s="28"/>
      <c r="F47" s="226"/>
      <c r="G47" s="237"/>
    </row>
    <row r="48" spans="1:15">
      <c r="A48" s="28"/>
      <c r="B48" s="28"/>
      <c r="C48" s="28"/>
      <c r="D48" s="28"/>
    </row>
    <row r="49" spans="1:6">
      <c r="A49" s="28"/>
      <c r="B49" s="28"/>
      <c r="C49" s="28"/>
      <c r="D49" s="28"/>
      <c r="F49" s="228"/>
    </row>
    <row r="50" spans="1:6">
      <c r="A50" s="28"/>
      <c r="B50" s="28"/>
      <c r="C50" s="28"/>
      <c r="D50" s="28"/>
      <c r="F50" s="226"/>
    </row>
    <row r="51" spans="1:6">
      <c r="A51" s="28"/>
      <c r="B51" s="28"/>
      <c r="C51" s="28"/>
      <c r="D51" s="28"/>
      <c r="F51" s="226"/>
    </row>
    <row r="52" spans="1:6">
      <c r="A52" s="28"/>
      <c r="B52" s="28"/>
      <c r="C52" s="28"/>
      <c r="D52" s="28"/>
      <c r="F52" s="226"/>
    </row>
    <row r="53" spans="1:6">
      <c r="A53" s="28"/>
      <c r="B53" s="28"/>
      <c r="C53" s="28"/>
      <c r="D53" s="28"/>
      <c r="F53" s="226"/>
    </row>
    <row r="54" spans="1:6">
      <c r="A54" s="28"/>
      <c r="B54" s="28"/>
      <c r="C54" s="28"/>
      <c r="D54" s="28"/>
      <c r="F54" s="226"/>
    </row>
    <row r="55" spans="1:6">
      <c r="F55" s="226"/>
    </row>
    <row r="57" spans="1:6">
      <c r="D57" s="97"/>
    </row>
  </sheetData>
  <mergeCells count="4">
    <mergeCell ref="A1:D1"/>
    <mergeCell ref="A27:D27"/>
    <mergeCell ref="B5:C5"/>
    <mergeCell ref="A2:D2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42"/>
  <sheetViews>
    <sheetView showGridLines="0" zoomScaleNormal="100" zoomScaleSheetLayoutView="100" workbookViewId="0">
      <selection activeCell="A2" sqref="A2:D2"/>
    </sheetView>
  </sheetViews>
  <sheetFormatPr baseColWidth="10" defaultColWidth="11.42578125" defaultRowHeight="12.75"/>
  <cols>
    <col min="1" max="1" width="39.85546875" style="110" customWidth="1"/>
    <col min="2" max="2" width="20.7109375" style="110" customWidth="1"/>
    <col min="3" max="3" width="22.140625" style="110" customWidth="1"/>
    <col min="4" max="4" width="12.28515625" style="110" customWidth="1"/>
    <col min="5" max="5" width="24" style="306" customWidth="1"/>
    <col min="6" max="6" width="11.42578125" style="110"/>
    <col min="7" max="7" width="9.42578125" style="110" customWidth="1"/>
    <col min="8" max="20" width="11.42578125" style="110"/>
    <col min="21" max="26" width="11.42578125" style="221"/>
    <col min="27" max="16384" width="11.42578125" style="110"/>
  </cols>
  <sheetData>
    <row r="1" spans="1:26" ht="30" customHeight="1">
      <c r="A1" s="459" t="s">
        <v>161</v>
      </c>
      <c r="B1" s="459"/>
      <c r="C1" s="459"/>
      <c r="D1" s="459"/>
    </row>
    <row r="2" spans="1:26" ht="15" customHeight="1">
      <c r="A2" s="138" t="s">
        <v>162</v>
      </c>
      <c r="B2" s="111"/>
      <c r="C2" s="112"/>
    </row>
    <row r="3" spans="1:26" ht="15" customHeight="1">
      <c r="A3" s="113"/>
      <c r="B3" s="114"/>
      <c r="C3" s="212"/>
    </row>
    <row r="4" spans="1:26" s="115" customFormat="1" ht="15" customHeight="1">
      <c r="A4" s="437"/>
      <c r="B4" s="438"/>
      <c r="C4" s="438"/>
      <c r="D4" s="212" t="s">
        <v>0</v>
      </c>
      <c r="E4" s="307"/>
      <c r="U4" s="222"/>
      <c r="V4" s="222"/>
      <c r="W4" s="222"/>
      <c r="X4" s="222"/>
      <c r="Y4" s="222"/>
      <c r="Z4" s="222"/>
    </row>
    <row r="5" spans="1:26" ht="15" customHeight="1">
      <c r="A5" s="139"/>
      <c r="B5" s="460" t="s">
        <v>179</v>
      </c>
      <c r="C5" s="460"/>
      <c r="D5" s="354" t="s">
        <v>160</v>
      </c>
    </row>
    <row r="6" spans="1:26" ht="15" customHeight="1">
      <c r="A6" s="390" t="s">
        <v>63</v>
      </c>
      <c r="B6" s="354">
        <v>2025</v>
      </c>
      <c r="C6" s="355">
        <v>2026</v>
      </c>
      <c r="D6" s="356" t="s">
        <v>1</v>
      </c>
      <c r="E6" s="279"/>
    </row>
    <row r="7" spans="1:26" s="115" customFormat="1" ht="5.0999999999999996" customHeight="1">
      <c r="A7" s="116"/>
      <c r="B7" s="135"/>
      <c r="C7" s="135"/>
      <c r="E7" s="307"/>
      <c r="U7" s="222"/>
      <c r="V7" s="222"/>
      <c r="W7" s="222"/>
      <c r="X7" s="222"/>
      <c r="Y7" s="222"/>
      <c r="Z7" s="222"/>
    </row>
    <row r="8" spans="1:26" ht="5.0999999999999996" customHeight="1">
      <c r="A8" s="117"/>
      <c r="B8" s="117"/>
      <c r="C8" s="117"/>
    </row>
    <row r="9" spans="1:26" ht="20.100000000000001" customHeight="1">
      <c r="A9" s="116" t="s">
        <v>64</v>
      </c>
      <c r="B9" s="254">
        <v>269711</v>
      </c>
      <c r="C9" s="254">
        <v>202782</v>
      </c>
      <c r="D9" s="399">
        <f>SUM(C9/B9*100)</f>
        <v>75.2</v>
      </c>
      <c r="E9" s="279"/>
      <c r="F9" s="280"/>
      <c r="G9" s="280"/>
      <c r="H9" s="278"/>
      <c r="I9" s="281"/>
    </row>
    <row r="10" spans="1:26" ht="20.100000000000001" customHeight="1">
      <c r="A10" s="116"/>
      <c r="B10" s="254"/>
      <c r="C10" s="254"/>
      <c r="D10" s="399"/>
      <c r="E10" s="279"/>
      <c r="F10" s="280"/>
      <c r="G10" s="280"/>
      <c r="H10" s="278"/>
      <c r="I10" s="281"/>
    </row>
    <row r="11" spans="1:26" ht="20.100000000000001" customHeight="1">
      <c r="A11" s="116" t="s">
        <v>65</v>
      </c>
      <c r="B11" s="254">
        <v>400950</v>
      </c>
      <c r="C11" s="254">
        <v>398846</v>
      </c>
      <c r="D11" s="399">
        <f>SUM(C11/B11*100)</f>
        <v>99.5</v>
      </c>
      <c r="E11" s="279"/>
      <c r="F11" s="280"/>
      <c r="G11" s="280"/>
      <c r="H11" s="282"/>
      <c r="I11" s="281"/>
    </row>
    <row r="12" spans="1:26" ht="20.100000000000001" customHeight="1">
      <c r="A12" s="116"/>
      <c r="B12" s="254"/>
      <c r="D12" s="399"/>
      <c r="E12" s="279"/>
      <c r="F12" s="280"/>
      <c r="G12" s="280"/>
      <c r="H12" s="59"/>
      <c r="I12" s="281"/>
    </row>
    <row r="13" spans="1:26" ht="20.100000000000001" customHeight="1">
      <c r="A13" s="116" t="s">
        <v>66</v>
      </c>
      <c r="B13" s="254">
        <v>44004</v>
      </c>
      <c r="C13" s="254">
        <v>30266</v>
      </c>
      <c r="D13" s="399">
        <f>SUM(C13/B13*100)</f>
        <v>68.8</v>
      </c>
      <c r="E13" s="279"/>
      <c r="F13" s="280"/>
      <c r="G13" s="280"/>
      <c r="H13" s="278"/>
    </row>
    <row r="14" spans="1:26" ht="5.0999999999999996" customHeight="1">
      <c r="A14" s="140"/>
      <c r="B14" s="141"/>
      <c r="C14" s="141"/>
      <c r="D14" s="141"/>
      <c r="F14" s="281"/>
      <c r="G14" s="281"/>
      <c r="H14" s="278"/>
    </row>
    <row r="15" spans="1:26" ht="4.5" customHeight="1">
      <c r="A15" s="116"/>
      <c r="B15" s="115"/>
      <c r="C15" s="115"/>
      <c r="D15" s="278"/>
    </row>
    <row r="16" spans="1:26" ht="15" customHeight="1">
      <c r="A16" s="19" t="s">
        <v>144</v>
      </c>
      <c r="B16" s="115"/>
      <c r="C16" s="115"/>
      <c r="D16" s="328"/>
    </row>
    <row r="17" spans="1:8" ht="18" customHeight="1">
      <c r="A17" s="115"/>
      <c r="B17" s="115"/>
      <c r="C17" s="115"/>
      <c r="D17" s="328"/>
    </row>
    <row r="18" spans="1:8" ht="14.1" customHeight="1">
      <c r="A18" s="413" t="s">
        <v>180</v>
      </c>
      <c r="B18" s="136"/>
      <c r="C18" s="329"/>
      <c r="D18" s="330"/>
      <c r="E18" s="331"/>
      <c r="F18" s="59"/>
      <c r="G18" s="59"/>
      <c r="H18" s="331"/>
    </row>
    <row r="19" spans="1:8" ht="14.1" customHeight="1">
      <c r="A19" s="186"/>
      <c r="B19" s="137"/>
      <c r="C19" s="332"/>
      <c r="D19" s="331"/>
      <c r="E19" s="333"/>
      <c r="F19" s="334"/>
      <c r="G19" s="335"/>
      <c r="H19" s="333"/>
    </row>
    <row r="20" spans="1:8" ht="14.1" customHeight="1">
      <c r="A20" s="115"/>
      <c r="B20" s="115"/>
      <c r="C20" s="332"/>
      <c r="D20" s="331"/>
      <c r="E20" s="333"/>
      <c r="F20" s="331"/>
      <c r="G20" s="331"/>
      <c r="H20" s="331"/>
    </row>
    <row r="21" spans="1:8" ht="14.1" customHeight="1">
      <c r="A21" s="115"/>
      <c r="B21" s="115"/>
      <c r="C21" s="332"/>
      <c r="D21" s="331"/>
      <c r="E21" s="116"/>
      <c r="F21" s="331"/>
      <c r="G21" s="280"/>
      <c r="H21" s="280"/>
    </row>
    <row r="22" spans="1:8" ht="14.1" customHeight="1">
      <c r="A22" s="115"/>
      <c r="B22" s="115"/>
      <c r="C22" s="332"/>
      <c r="D22" s="331"/>
      <c r="E22" s="116"/>
      <c r="F22" s="331"/>
      <c r="G22" s="280"/>
      <c r="H22" s="280"/>
    </row>
    <row r="23" spans="1:8" ht="14.1" customHeight="1">
      <c r="A23" s="115"/>
      <c r="B23" s="115"/>
      <c r="C23" s="332"/>
      <c r="D23" s="331"/>
      <c r="E23" s="116"/>
      <c r="F23" s="331"/>
      <c r="G23" s="280"/>
      <c r="H23" s="280"/>
    </row>
    <row r="24" spans="1:8" ht="14.1" customHeight="1">
      <c r="A24" s="115"/>
      <c r="B24" s="115"/>
      <c r="C24" s="332"/>
      <c r="D24" s="331"/>
      <c r="E24" s="116"/>
      <c r="F24" s="331"/>
      <c r="G24" s="280"/>
      <c r="H24" s="280"/>
    </row>
    <row r="25" spans="1:8" ht="14.1" customHeight="1">
      <c r="A25" s="115"/>
      <c r="B25" s="115"/>
      <c r="C25" s="332"/>
      <c r="D25" s="331"/>
      <c r="E25" s="116"/>
      <c r="F25" s="331"/>
      <c r="G25" s="280"/>
      <c r="H25" s="280"/>
    </row>
    <row r="26" spans="1:8" ht="14.1" customHeight="1">
      <c r="A26" s="115"/>
      <c r="B26" s="115"/>
      <c r="C26" s="332"/>
      <c r="D26" s="331"/>
      <c r="E26" s="333"/>
      <c r="F26" s="331"/>
      <c r="G26" s="333"/>
      <c r="H26" s="333"/>
    </row>
    <row r="27" spans="1:8" ht="14.1" customHeight="1">
      <c r="A27" s="115"/>
      <c r="B27" s="115"/>
      <c r="C27" s="332"/>
      <c r="D27" s="331"/>
      <c r="E27" s="333"/>
      <c r="F27" s="333"/>
      <c r="G27" s="333"/>
      <c r="H27" s="333"/>
    </row>
    <row r="28" spans="1:8" ht="14.1" customHeight="1">
      <c r="C28" s="331"/>
      <c r="D28" s="331"/>
      <c r="E28" s="333"/>
      <c r="F28" s="333"/>
      <c r="G28" s="333"/>
      <c r="H28" s="333"/>
    </row>
    <row r="29" spans="1:8" ht="14.1" customHeight="1">
      <c r="C29" s="331"/>
      <c r="D29" s="331"/>
      <c r="E29" s="333"/>
      <c r="F29" s="333"/>
      <c r="G29" s="333"/>
      <c r="H29" s="333"/>
    </row>
    <row r="30" spans="1:8" ht="14.1" customHeight="1">
      <c r="C30" s="331"/>
      <c r="D30" s="331"/>
      <c r="E30" s="333"/>
      <c r="F30" s="333"/>
      <c r="G30" s="333"/>
      <c r="H30" s="333"/>
    </row>
    <row r="31" spans="1:8" ht="14.1" customHeight="1">
      <c r="C31" s="331"/>
      <c r="D31" s="331"/>
      <c r="E31" s="333"/>
      <c r="F31" s="333"/>
      <c r="G31" s="333"/>
      <c r="H31" s="333"/>
    </row>
    <row r="32" spans="1:8" ht="14.1" customHeight="1">
      <c r="C32" s="331"/>
      <c r="D32" s="331"/>
      <c r="E32" s="333"/>
      <c r="F32" s="333"/>
      <c r="G32" s="333"/>
      <c r="H32" s="333"/>
    </row>
    <row r="33" spans="3:8" ht="14.1" customHeight="1">
      <c r="C33" s="331"/>
      <c r="D33" s="331"/>
      <c r="E33" s="333"/>
      <c r="F33" s="333"/>
      <c r="G33" s="333"/>
      <c r="H33" s="333"/>
    </row>
    <row r="34" spans="3:8" ht="14.1" customHeight="1">
      <c r="C34" s="331"/>
      <c r="D34" s="331"/>
      <c r="E34" s="333"/>
      <c r="F34" s="333"/>
      <c r="G34" s="333"/>
      <c r="H34" s="333"/>
    </row>
    <row r="35" spans="3:8" ht="14.1" customHeight="1">
      <c r="E35" s="308"/>
      <c r="F35" s="283"/>
      <c r="G35" s="283"/>
      <c r="H35" s="283"/>
    </row>
    <row r="36" spans="3:8" ht="14.1" customHeight="1">
      <c r="E36" s="308"/>
      <c r="F36" s="283"/>
      <c r="G36" s="283"/>
      <c r="H36" s="283"/>
    </row>
    <row r="37" spans="3:8" ht="14.1" customHeight="1">
      <c r="E37" s="308"/>
      <c r="F37" s="283"/>
      <c r="G37" s="283"/>
      <c r="H37" s="283"/>
    </row>
    <row r="38" spans="3:8">
      <c r="E38" s="308"/>
      <c r="F38" s="283"/>
      <c r="G38" s="283"/>
      <c r="H38" s="283"/>
    </row>
    <row r="39" spans="3:8">
      <c r="E39" s="308"/>
      <c r="F39" s="283"/>
      <c r="G39" s="283"/>
      <c r="H39" s="283"/>
    </row>
    <row r="40" spans="3:8">
      <c r="E40" s="308"/>
      <c r="F40" s="283"/>
      <c r="G40" s="283"/>
      <c r="H40" s="283"/>
    </row>
    <row r="41" spans="3:8">
      <c r="E41" s="308"/>
      <c r="F41" s="283"/>
      <c r="G41" s="283"/>
      <c r="H41" s="283"/>
    </row>
    <row r="42" spans="3:8">
      <c r="E42" s="308"/>
      <c r="F42" s="283"/>
      <c r="G42" s="283"/>
      <c r="H42" s="283"/>
    </row>
  </sheetData>
  <mergeCells count="2">
    <mergeCell ref="A1:D1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49"/>
  <sheetViews>
    <sheetView showGridLines="0" zoomScaleNormal="100" zoomScaleSheetLayoutView="100" workbookViewId="0">
      <selection activeCell="A2" sqref="A2:D2"/>
    </sheetView>
  </sheetViews>
  <sheetFormatPr baseColWidth="10" defaultRowHeight="12.75"/>
  <cols>
    <col min="1" max="1" width="39.85546875" customWidth="1"/>
    <col min="2" max="5" width="13.7109375" customWidth="1"/>
    <col min="6" max="6" width="11.42578125" style="103"/>
    <col min="7" max="7" width="25.5703125" style="103" customWidth="1"/>
    <col min="8" max="8" width="16" style="103" customWidth="1"/>
    <col min="9" max="9" width="15.85546875" style="103" bestFit="1" customWidth="1"/>
    <col min="10" max="10" width="11.5703125" style="103" bestFit="1" customWidth="1"/>
    <col min="11" max="11" width="11.42578125" style="103"/>
    <col min="12" max="22" width="11.42578125" style="176"/>
    <col min="23" max="25" width="11.42578125" style="103"/>
    <col min="26" max="27" width="11.42578125" style="176"/>
    <col min="28" max="33" width="11.42578125" style="103"/>
  </cols>
  <sheetData>
    <row r="1" spans="1:33" s="31" customFormat="1" ht="30" customHeight="1">
      <c r="A1" s="459" t="s">
        <v>142</v>
      </c>
      <c r="B1" s="459"/>
      <c r="C1" s="459"/>
      <c r="D1" s="459"/>
      <c r="E1" s="459"/>
      <c r="F1" s="102"/>
      <c r="G1" s="102"/>
      <c r="H1" s="102"/>
      <c r="I1" s="102"/>
      <c r="J1" s="102"/>
      <c r="K1" s="102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2"/>
      <c r="X1" s="102"/>
      <c r="Y1" s="102"/>
      <c r="Z1" s="109"/>
      <c r="AA1" s="109"/>
      <c r="AB1" s="102"/>
      <c r="AC1" s="102"/>
      <c r="AD1" s="102"/>
      <c r="AE1" s="102"/>
      <c r="AF1" s="102"/>
      <c r="AG1" s="102"/>
    </row>
    <row r="2" spans="1:33" ht="15" customHeight="1">
      <c r="A2" s="118" t="s">
        <v>163</v>
      </c>
      <c r="B2" s="90"/>
      <c r="C2" s="30"/>
      <c r="D2" s="30"/>
      <c r="E2" s="19"/>
    </row>
    <row r="3" spans="1:33" ht="15" customHeight="1">
      <c r="A3" s="118"/>
      <c r="B3" s="1"/>
      <c r="C3" s="2"/>
      <c r="D3" s="2"/>
      <c r="E3" s="6"/>
    </row>
    <row r="4" spans="1:33" ht="15" customHeight="1">
      <c r="A4" s="5"/>
      <c r="B4" s="2"/>
      <c r="C4" s="2"/>
      <c r="D4" s="119"/>
      <c r="E4" s="18"/>
    </row>
    <row r="5" spans="1:33" ht="15" customHeight="1">
      <c r="A5" s="120"/>
      <c r="B5" s="385"/>
      <c r="C5" s="460" t="s">
        <v>168</v>
      </c>
      <c r="D5" s="460"/>
      <c r="E5" s="354" t="s">
        <v>160</v>
      </c>
      <c r="G5" s="218"/>
      <c r="H5" s="218"/>
    </row>
    <row r="6" spans="1:33" ht="15" customHeight="1">
      <c r="A6" s="120" t="s">
        <v>37</v>
      </c>
      <c r="B6" s="196" t="s">
        <v>34</v>
      </c>
      <c r="C6" s="354">
        <v>2025</v>
      </c>
      <c r="D6" s="355">
        <v>2026</v>
      </c>
      <c r="E6" s="356" t="s">
        <v>1</v>
      </c>
      <c r="G6" s="218"/>
      <c r="H6" s="218"/>
    </row>
    <row r="7" spans="1:33" s="6" customFormat="1" ht="5.0999999999999996" customHeight="1">
      <c r="A7" s="10"/>
      <c r="B7" s="11"/>
      <c r="C7" s="11"/>
      <c r="D7" s="12"/>
      <c r="E7" s="11"/>
      <c r="F7" s="104"/>
      <c r="G7" s="104"/>
      <c r="H7" s="104"/>
      <c r="I7" s="104"/>
      <c r="J7" s="104"/>
      <c r="K7" s="104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04"/>
      <c r="X7" s="104"/>
      <c r="Y7" s="104"/>
      <c r="Z7" s="177"/>
      <c r="AA7" s="177"/>
      <c r="AB7" s="104"/>
      <c r="AC7" s="104"/>
      <c r="AD7" s="104"/>
      <c r="AE7" s="104"/>
      <c r="AF7" s="104"/>
      <c r="AG7" s="104"/>
    </row>
    <row r="8" spans="1:33" ht="5.0999999999999996" customHeight="1">
      <c r="A8" s="14"/>
      <c r="B8" s="14"/>
      <c r="C8" s="15"/>
      <c r="D8" s="15"/>
      <c r="E8" s="14"/>
    </row>
    <row r="9" spans="1:33" s="9" customFormat="1" ht="18" customHeight="1">
      <c r="A9" s="71" t="s">
        <v>28</v>
      </c>
      <c r="B9" s="72" t="s">
        <v>29</v>
      </c>
      <c r="C9" s="182">
        <v>573363</v>
      </c>
      <c r="D9" s="442">
        <v>298057</v>
      </c>
      <c r="E9" s="74">
        <f>D9/C9*100</f>
        <v>52</v>
      </c>
      <c r="F9" s="219"/>
      <c r="G9" s="226"/>
      <c r="H9" s="103"/>
      <c r="I9" s="103"/>
      <c r="J9" s="217"/>
      <c r="K9" s="103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03"/>
      <c r="X9" s="103"/>
      <c r="Y9" s="103"/>
      <c r="Z9" s="176"/>
      <c r="AA9" s="176"/>
      <c r="AB9" s="103"/>
      <c r="AC9" s="103"/>
      <c r="AD9" s="103"/>
      <c r="AE9" s="103"/>
      <c r="AF9" s="103"/>
      <c r="AG9" s="103"/>
    </row>
    <row r="10" spans="1:33" ht="18" customHeight="1">
      <c r="A10" s="64"/>
      <c r="B10" s="72"/>
      <c r="C10" s="86"/>
      <c r="D10" s="182"/>
      <c r="E10" s="87"/>
      <c r="G10" s="226"/>
      <c r="H10" s="341"/>
      <c r="I10" s="341"/>
      <c r="J10" s="107"/>
    </row>
    <row r="11" spans="1:33" s="9" customFormat="1" ht="18" customHeight="1">
      <c r="A11" s="64" t="s">
        <v>30</v>
      </c>
      <c r="B11" s="72" t="s">
        <v>29</v>
      </c>
      <c r="C11" s="16">
        <v>3601511</v>
      </c>
      <c r="D11" s="442">
        <v>1817952</v>
      </c>
      <c r="E11" s="74">
        <f>D11/C11*100</f>
        <v>50.5</v>
      </c>
      <c r="F11" s="103"/>
      <c r="G11" s="226"/>
      <c r="H11" s="103"/>
      <c r="I11" s="103"/>
      <c r="J11" s="107"/>
      <c r="K11" s="103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03"/>
      <c r="X11" s="103"/>
      <c r="Y11" s="103"/>
      <c r="Z11" s="176"/>
      <c r="AA11" s="176"/>
      <c r="AB11" s="103"/>
      <c r="AC11" s="103"/>
      <c r="AD11" s="103"/>
      <c r="AE11" s="103"/>
      <c r="AF11" s="103"/>
      <c r="AG11" s="103"/>
    </row>
    <row r="12" spans="1:33" ht="18" customHeight="1">
      <c r="A12" s="64"/>
      <c r="B12" s="72"/>
      <c r="C12" s="443"/>
      <c r="D12" s="444"/>
      <c r="E12" s="74"/>
      <c r="H12" s="219"/>
      <c r="I12" s="219"/>
      <c r="J12" s="107"/>
    </row>
    <row r="13" spans="1:33" ht="18" customHeight="1">
      <c r="A13" s="64" t="s">
        <v>31</v>
      </c>
      <c r="B13" s="72" t="s">
        <v>32</v>
      </c>
      <c r="C13" s="23">
        <v>23.7</v>
      </c>
      <c r="D13" s="445">
        <v>12.9</v>
      </c>
      <c r="E13" s="74">
        <f>D13/C13*100</f>
        <v>54.4</v>
      </c>
      <c r="H13" s="342"/>
      <c r="I13" s="342"/>
      <c r="J13" s="107"/>
    </row>
    <row r="14" spans="1:33" ht="18" customHeight="1">
      <c r="A14" s="64"/>
      <c r="B14" s="72"/>
      <c r="C14" s="23"/>
      <c r="D14" s="445"/>
      <c r="E14" s="74"/>
      <c r="H14" s="342"/>
      <c r="I14" s="342"/>
      <c r="J14" s="107"/>
    </row>
    <row r="15" spans="1:33" ht="18" customHeight="1">
      <c r="A15" s="64" t="s">
        <v>33</v>
      </c>
      <c r="B15" s="72" t="s">
        <v>130</v>
      </c>
      <c r="C15" s="23">
        <v>34865048.899999999</v>
      </c>
      <c r="D15" s="445">
        <v>20079362.100000001</v>
      </c>
      <c r="E15" s="74">
        <f>D15/C15*100</f>
        <v>57.6</v>
      </c>
      <c r="F15" s="103">
        <f>C15/C11*1000</f>
        <v>9680.6726121341908</v>
      </c>
      <c r="G15" s="103">
        <f>D15/D11*1000</f>
        <v>11045.0452487194</v>
      </c>
      <c r="H15" s="342">
        <f>G15/120*24</f>
        <v>2209</v>
      </c>
      <c r="I15" s="342"/>
      <c r="J15" s="107"/>
    </row>
    <row r="16" spans="1:33" ht="5.0999999999999996" customHeight="1">
      <c r="A16" s="124"/>
      <c r="B16" s="131"/>
      <c r="C16" s="146"/>
      <c r="D16" s="126"/>
      <c r="E16" s="126"/>
      <c r="F16" s="219"/>
      <c r="G16" s="226"/>
      <c r="H16" s="343"/>
      <c r="I16" s="344"/>
    </row>
    <row r="17" spans="1:9" ht="4.7" customHeight="1">
      <c r="A17" s="88"/>
      <c r="B17" s="6"/>
      <c r="C17" s="89"/>
      <c r="D17" s="4"/>
      <c r="E17" s="4"/>
    </row>
    <row r="18" spans="1:9" ht="15" customHeight="1">
      <c r="A18" s="317" t="s">
        <v>93</v>
      </c>
      <c r="B18" s="6"/>
      <c r="C18" s="4"/>
      <c r="D18" s="4"/>
      <c r="E18" s="4"/>
    </row>
    <row r="19" spans="1:9" ht="15" customHeight="1">
      <c r="A19" s="338" t="s">
        <v>145</v>
      </c>
      <c r="B19" s="339"/>
      <c r="C19" s="339"/>
      <c r="D19" s="28"/>
      <c r="E19" s="340"/>
    </row>
    <row r="20" spans="1:9" ht="15" customHeight="1">
      <c r="A20" s="28"/>
      <c r="B20" s="19"/>
      <c r="C20" s="19"/>
      <c r="D20" s="19"/>
      <c r="E20" s="19"/>
    </row>
    <row r="21" spans="1:9" ht="15" customHeight="1">
      <c r="A21" s="187" t="s">
        <v>169</v>
      </c>
      <c r="B21" s="6"/>
      <c r="C21" s="143"/>
      <c r="D21" s="144"/>
      <c r="E21" s="143"/>
      <c r="H21" s="345"/>
      <c r="I21" s="346"/>
    </row>
    <row r="22" spans="1:9" ht="14.1" customHeight="1">
      <c r="A22" s="6"/>
      <c r="B22" s="6"/>
      <c r="C22" s="6"/>
      <c r="D22" s="6"/>
      <c r="E22" s="144"/>
    </row>
    <row r="23" spans="1:9" ht="14.1" customHeight="1">
      <c r="A23" s="6"/>
      <c r="B23" s="6"/>
      <c r="C23" s="6"/>
      <c r="D23" s="6"/>
      <c r="E23" s="144"/>
      <c r="G23" s="220"/>
      <c r="H23" s="214"/>
    </row>
    <row r="24" spans="1:9" ht="14.1" customHeight="1">
      <c r="A24" s="6"/>
      <c r="B24" s="6"/>
      <c r="C24" s="6"/>
      <c r="D24" s="6"/>
      <c r="E24" s="6"/>
      <c r="G24" s="347"/>
      <c r="H24" s="214"/>
    </row>
    <row r="25" spans="1:9" ht="14.1" customHeight="1">
      <c r="A25" s="6"/>
      <c r="B25" s="6"/>
      <c r="C25" s="6"/>
      <c r="D25" s="6"/>
      <c r="E25" s="6"/>
      <c r="G25" s="347"/>
      <c r="H25" s="214"/>
    </row>
    <row r="26" spans="1:9" ht="14.1" customHeight="1">
      <c r="A26" s="6"/>
      <c r="B26" s="6"/>
      <c r="C26" s="6"/>
      <c r="D26" s="6"/>
      <c r="E26" s="6"/>
      <c r="G26" s="347"/>
      <c r="H26" s="214"/>
    </row>
    <row r="27" spans="1:9" ht="14.1" customHeight="1">
      <c r="A27" s="6"/>
      <c r="B27" s="6"/>
      <c r="C27" s="6"/>
      <c r="D27" s="6"/>
      <c r="E27" s="6"/>
      <c r="H27" s="214"/>
    </row>
    <row r="28" spans="1:9" ht="14.1" customHeight="1">
      <c r="A28" s="6"/>
      <c r="B28" s="6"/>
      <c r="C28" s="6"/>
      <c r="D28" s="6"/>
      <c r="E28" s="6"/>
      <c r="H28" s="214"/>
    </row>
    <row r="29" spans="1:9" ht="14.1" customHeight="1">
      <c r="A29" s="6"/>
      <c r="B29" s="6"/>
      <c r="C29" s="6"/>
      <c r="D29" s="6"/>
      <c r="E29" s="6"/>
      <c r="H29" s="214"/>
    </row>
    <row r="30" spans="1:9" ht="14.1" customHeight="1">
      <c r="A30" s="6"/>
      <c r="B30" s="6"/>
      <c r="C30" s="6"/>
      <c r="D30" s="6"/>
      <c r="E30" s="6"/>
    </row>
    <row r="31" spans="1:9" ht="14.1" customHeight="1">
      <c r="A31" s="6"/>
      <c r="B31" s="6"/>
      <c r="C31" s="6"/>
      <c r="D31" s="6"/>
      <c r="E31" s="6"/>
    </row>
    <row r="32" spans="1:9" ht="14.1" customHeight="1">
      <c r="A32" s="6"/>
      <c r="B32" s="6"/>
      <c r="C32" s="6"/>
      <c r="D32" s="6"/>
      <c r="E32" s="6"/>
    </row>
    <row r="33" spans="1:5" ht="14.1" customHeight="1">
      <c r="A33" s="6"/>
      <c r="B33" s="6"/>
      <c r="C33" s="6"/>
      <c r="D33" s="6"/>
      <c r="E33" s="6"/>
    </row>
    <row r="34" spans="1:5" ht="14.1" customHeight="1">
      <c r="A34" s="6"/>
      <c r="B34" s="6"/>
      <c r="C34" s="6"/>
      <c r="D34" s="6"/>
      <c r="E34" s="145"/>
    </row>
    <row r="35" spans="1:5" ht="14.1" customHeight="1">
      <c r="A35" s="6"/>
      <c r="B35" s="6"/>
      <c r="C35" s="6"/>
      <c r="D35" s="6"/>
      <c r="E35" s="6"/>
    </row>
    <row r="36" spans="1:5" ht="14.1" customHeight="1">
      <c r="A36" s="6"/>
      <c r="B36" s="6"/>
      <c r="C36" s="6"/>
      <c r="D36" s="6"/>
      <c r="E36" s="6"/>
    </row>
    <row r="37" spans="1:5" ht="14.1" customHeight="1">
      <c r="A37" s="6"/>
      <c r="B37" s="6"/>
      <c r="C37" s="6"/>
      <c r="D37" s="6"/>
      <c r="E37" s="6"/>
    </row>
    <row r="38" spans="1:5" ht="14.1" customHeight="1">
      <c r="A38" s="6"/>
      <c r="B38" s="6"/>
      <c r="C38" s="6"/>
      <c r="D38" s="6"/>
      <c r="E38" s="6"/>
    </row>
    <row r="39" spans="1:5" ht="14.1" customHeight="1">
      <c r="A39" s="6"/>
      <c r="B39" s="6"/>
      <c r="C39" s="6"/>
      <c r="D39" s="6"/>
      <c r="E39" s="6"/>
    </row>
    <row r="40" spans="1:5">
      <c r="A40" s="6"/>
      <c r="B40" s="6"/>
      <c r="C40" s="6"/>
      <c r="D40" s="6"/>
      <c r="E40" s="6"/>
    </row>
    <row r="41" spans="1:5">
      <c r="A41" s="6"/>
      <c r="B41" s="6"/>
      <c r="C41" s="6"/>
      <c r="D41" s="6"/>
      <c r="E41" s="6"/>
    </row>
    <row r="42" spans="1:5">
      <c r="A42" s="6"/>
      <c r="B42" s="6"/>
      <c r="C42" s="6"/>
      <c r="D42" s="6"/>
      <c r="E42" s="6"/>
    </row>
    <row r="43" spans="1:5">
      <c r="A43" s="6"/>
      <c r="B43" s="6"/>
      <c r="C43" s="6"/>
      <c r="D43" s="6"/>
      <c r="E43" s="6"/>
    </row>
    <row r="44" spans="1:5">
      <c r="A44" s="6"/>
      <c r="B44" s="6"/>
      <c r="C44" s="6"/>
      <c r="D44" s="6"/>
      <c r="E44" s="6"/>
    </row>
    <row r="45" spans="1:5">
      <c r="A45" s="6"/>
      <c r="B45" s="6"/>
      <c r="C45" s="6"/>
      <c r="D45" s="6"/>
      <c r="E45" s="6"/>
    </row>
    <row r="46" spans="1:5">
      <c r="A46" s="6"/>
      <c r="B46" s="6"/>
      <c r="C46" s="6"/>
      <c r="D46" s="6"/>
      <c r="E46" s="6"/>
    </row>
    <row r="47" spans="1:5">
      <c r="A47" s="6"/>
      <c r="B47" s="6"/>
      <c r="C47" s="6"/>
      <c r="D47" s="6"/>
      <c r="E47" s="6"/>
    </row>
    <row r="48" spans="1:5">
      <c r="A48" s="6"/>
      <c r="B48" s="6"/>
      <c r="C48" s="6"/>
      <c r="D48" s="6"/>
      <c r="E48" s="6"/>
    </row>
    <row r="49" spans="1:5">
      <c r="A49" s="6"/>
      <c r="B49" s="6"/>
      <c r="C49" s="6"/>
      <c r="D49" s="6"/>
      <c r="E49" s="6"/>
    </row>
  </sheetData>
  <mergeCells count="2">
    <mergeCell ref="C5:D5"/>
    <mergeCell ref="A1:E1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9"/>
  <sheetViews>
    <sheetView showGridLines="0" zoomScaleNormal="100" workbookViewId="0">
      <selection activeCell="A2" sqref="A2:D2"/>
    </sheetView>
  </sheetViews>
  <sheetFormatPr baseColWidth="10" defaultColWidth="11.42578125" defaultRowHeight="12.75"/>
  <cols>
    <col min="1" max="1" width="33" style="32" customWidth="1"/>
    <col min="2" max="2" width="20.5703125" style="32" customWidth="1"/>
    <col min="3" max="3" width="20.5703125" style="48" customWidth="1"/>
    <col min="4" max="4" width="20.5703125" style="32" customWidth="1"/>
    <col min="5" max="5" width="6.7109375" style="178" customWidth="1"/>
    <col min="6" max="6" width="11.42578125" style="178"/>
    <col min="7" max="7" width="13" style="178" customWidth="1"/>
    <col min="8" max="8" width="11.42578125" style="178" hidden="1" customWidth="1"/>
    <col min="9" max="10" width="0" style="178" hidden="1" customWidth="1"/>
    <col min="11" max="31" width="11.42578125" style="178"/>
    <col min="32" max="16384" width="11.42578125" style="32"/>
  </cols>
  <sheetData>
    <row r="1" spans="1:31" ht="30" customHeight="1">
      <c r="A1" s="459" t="s">
        <v>142</v>
      </c>
      <c r="B1" s="459"/>
      <c r="C1" s="459"/>
      <c r="D1" s="459"/>
      <c r="E1" s="284"/>
    </row>
    <row r="2" spans="1:31" ht="15" customHeight="1">
      <c r="A2" s="461" t="s">
        <v>123</v>
      </c>
      <c r="B2" s="461"/>
      <c r="C2" s="461"/>
      <c r="D2" s="34"/>
      <c r="H2" s="266"/>
    </row>
    <row r="3" spans="1:31" ht="15" customHeight="1">
      <c r="A3" s="36"/>
      <c r="B3" s="34"/>
      <c r="C3" s="35"/>
    </row>
    <row r="4" spans="1:31" ht="15" customHeight="1">
      <c r="A4" s="38"/>
      <c r="B4" s="39"/>
      <c r="C4" s="40"/>
      <c r="D4" s="37" t="s">
        <v>0</v>
      </c>
    </row>
    <row r="5" spans="1:31" ht="15" customHeight="1">
      <c r="A5" s="151"/>
      <c r="B5" s="462" t="s">
        <v>181</v>
      </c>
      <c r="C5" s="462"/>
      <c r="D5" s="193" t="s">
        <v>160</v>
      </c>
      <c r="H5" s="285"/>
      <c r="I5" s="285"/>
      <c r="J5" s="285"/>
    </row>
    <row r="6" spans="1:31" ht="15" customHeight="1">
      <c r="A6" s="189" t="s">
        <v>2</v>
      </c>
      <c r="B6" s="193">
        <v>2025</v>
      </c>
      <c r="C6" s="193">
        <v>2026</v>
      </c>
      <c r="D6" s="352" t="s">
        <v>1</v>
      </c>
      <c r="H6" s="285"/>
      <c r="I6" s="285"/>
      <c r="J6" s="285"/>
    </row>
    <row r="7" spans="1:31" s="33" customFormat="1" ht="4.7" customHeight="1">
      <c r="A7" s="42"/>
      <c r="B7" s="41"/>
      <c r="C7" s="41"/>
      <c r="D7" s="43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</row>
    <row r="8" spans="1:31" ht="5.25" customHeight="1">
      <c r="A8" s="192"/>
      <c r="B8" s="192"/>
      <c r="C8" s="193"/>
      <c r="D8" s="192"/>
    </row>
    <row r="9" spans="1:31" ht="24.95" customHeight="1">
      <c r="A9" s="189" t="s">
        <v>5</v>
      </c>
      <c r="B9" s="190">
        <f>SUM(B10:B29)</f>
        <v>198225</v>
      </c>
      <c r="C9" s="190">
        <f>SUM(C10:C29)</f>
        <v>35596</v>
      </c>
      <c r="D9" s="393">
        <f>C9/B9*100</f>
        <v>18</v>
      </c>
      <c r="G9"/>
      <c r="H9"/>
      <c r="I9"/>
      <c r="J9"/>
      <c r="K9"/>
      <c r="L9"/>
    </row>
    <row r="10" spans="1:31" ht="24.95" customHeight="1">
      <c r="A10" s="258" t="s">
        <v>135</v>
      </c>
      <c r="B10" s="81">
        <v>21229</v>
      </c>
      <c r="C10" s="81">
        <v>11256</v>
      </c>
      <c r="D10" s="394">
        <f t="shared" ref="D10:D29" si="0">C10/B10*100</f>
        <v>53</v>
      </c>
      <c r="G10" s="9"/>
      <c r="H10"/>
      <c r="I10"/>
      <c r="J10"/>
      <c r="K10"/>
      <c r="L10"/>
    </row>
    <row r="11" spans="1:31" ht="24.95" customHeight="1">
      <c r="A11" s="258" t="s">
        <v>140</v>
      </c>
      <c r="B11" s="81">
        <v>13913</v>
      </c>
      <c r="C11" s="81">
        <v>5243</v>
      </c>
      <c r="D11" s="394">
        <f t="shared" si="0"/>
        <v>37.700000000000003</v>
      </c>
      <c r="G11"/>
      <c r="H11"/>
      <c r="I11"/>
      <c r="J11"/>
      <c r="K11"/>
      <c r="L11"/>
    </row>
    <row r="12" spans="1:31" ht="24.95" customHeight="1">
      <c r="A12" s="258" t="s">
        <v>78</v>
      </c>
      <c r="B12" s="81">
        <v>4007</v>
      </c>
      <c r="C12" s="81">
        <v>2847</v>
      </c>
      <c r="D12" s="394">
        <f t="shared" si="0"/>
        <v>71.099999999999994</v>
      </c>
      <c r="G12"/>
      <c r="H12"/>
      <c r="I12"/>
      <c r="J12"/>
      <c r="K12"/>
      <c r="L12"/>
    </row>
    <row r="13" spans="1:31" ht="24.95" customHeight="1">
      <c r="A13" s="258" t="s">
        <v>81</v>
      </c>
      <c r="B13" s="81">
        <v>4432</v>
      </c>
      <c r="C13" s="81">
        <v>1622</v>
      </c>
      <c r="D13" s="394">
        <f t="shared" si="0"/>
        <v>36.6</v>
      </c>
      <c r="G13" s="9"/>
      <c r="H13"/>
      <c r="I13"/>
      <c r="J13"/>
      <c r="K13"/>
      <c r="L13"/>
    </row>
    <row r="14" spans="1:31" ht="24.95" customHeight="1">
      <c r="A14" s="258" t="s">
        <v>79</v>
      </c>
      <c r="B14" s="81">
        <v>3315</v>
      </c>
      <c r="C14" s="81">
        <v>1431</v>
      </c>
      <c r="D14" s="394">
        <f t="shared" si="0"/>
        <v>43.2</v>
      </c>
      <c r="G14"/>
      <c r="H14"/>
      <c r="I14"/>
      <c r="J14"/>
      <c r="K14"/>
      <c r="L14"/>
    </row>
    <row r="15" spans="1:31" ht="24.95" customHeight="1">
      <c r="A15" s="258" t="s">
        <v>80</v>
      </c>
      <c r="B15" s="81">
        <v>2436</v>
      </c>
      <c r="C15" s="81">
        <v>1212</v>
      </c>
      <c r="D15" s="394">
        <f t="shared" si="0"/>
        <v>49.8</v>
      </c>
      <c r="G15"/>
      <c r="H15"/>
      <c r="I15"/>
      <c r="J15"/>
      <c r="K15"/>
      <c r="L15"/>
    </row>
    <row r="16" spans="1:31" ht="24.95" customHeight="1">
      <c r="A16" s="258" t="s">
        <v>119</v>
      </c>
      <c r="B16" s="81">
        <v>2401</v>
      </c>
      <c r="C16" s="81">
        <v>1105</v>
      </c>
      <c r="D16" s="394">
        <f t="shared" si="0"/>
        <v>46</v>
      </c>
      <c r="G16"/>
      <c r="H16"/>
      <c r="I16"/>
      <c r="J16"/>
      <c r="K16"/>
      <c r="L16"/>
    </row>
    <row r="17" spans="1:12" ht="24.95" customHeight="1">
      <c r="A17" s="258" t="s">
        <v>77</v>
      </c>
      <c r="B17" s="81">
        <v>4588</v>
      </c>
      <c r="C17" s="81">
        <v>1075</v>
      </c>
      <c r="D17" s="394">
        <f t="shared" si="0"/>
        <v>23.4</v>
      </c>
      <c r="G17"/>
      <c r="H17"/>
      <c r="I17"/>
      <c r="J17"/>
      <c r="K17"/>
      <c r="L17"/>
    </row>
    <row r="18" spans="1:12" ht="24.95" customHeight="1">
      <c r="A18" s="258" t="s">
        <v>82</v>
      </c>
      <c r="B18" s="81">
        <v>2241</v>
      </c>
      <c r="C18" s="81">
        <v>995</v>
      </c>
      <c r="D18" s="394">
        <f t="shared" si="0"/>
        <v>44.4</v>
      </c>
      <c r="G18"/>
      <c r="H18"/>
      <c r="I18"/>
      <c r="J18"/>
      <c r="K18"/>
      <c r="L18"/>
    </row>
    <row r="19" spans="1:12" ht="24.95" customHeight="1">
      <c r="A19" s="258" t="s">
        <v>85</v>
      </c>
      <c r="B19" s="81">
        <v>1554</v>
      </c>
      <c r="C19" s="81">
        <v>763</v>
      </c>
      <c r="D19" s="394">
        <f t="shared" si="0"/>
        <v>49.1</v>
      </c>
      <c r="G19"/>
      <c r="H19"/>
      <c r="I19"/>
      <c r="J19"/>
      <c r="K19"/>
      <c r="L19"/>
    </row>
    <row r="20" spans="1:12" ht="24.95" customHeight="1">
      <c r="A20" s="258" t="s">
        <v>83</v>
      </c>
      <c r="B20" s="81">
        <v>1454</v>
      </c>
      <c r="C20" s="81">
        <v>664</v>
      </c>
      <c r="D20" s="394">
        <f t="shared" si="0"/>
        <v>45.7</v>
      </c>
      <c r="G20"/>
      <c r="H20"/>
      <c r="I20"/>
      <c r="J20"/>
      <c r="K20"/>
      <c r="L20"/>
    </row>
    <row r="21" spans="1:12" ht="24.95" customHeight="1">
      <c r="A21" s="258" t="s">
        <v>76</v>
      </c>
      <c r="B21" s="81">
        <v>5861</v>
      </c>
      <c r="C21" s="81">
        <v>626</v>
      </c>
      <c r="D21" s="394">
        <f t="shared" si="0"/>
        <v>10.7</v>
      </c>
      <c r="G21"/>
      <c r="H21"/>
      <c r="I21"/>
      <c r="J21"/>
      <c r="K21"/>
      <c r="L21"/>
    </row>
    <row r="22" spans="1:12" ht="24.95" customHeight="1">
      <c r="A22" s="258" t="s">
        <v>74</v>
      </c>
      <c r="B22" s="81">
        <v>98714</v>
      </c>
      <c r="C22" s="81">
        <v>512</v>
      </c>
      <c r="D22" s="394">
        <f t="shared" si="0"/>
        <v>0.5</v>
      </c>
      <c r="G22"/>
      <c r="H22"/>
      <c r="I22"/>
      <c r="J22"/>
      <c r="K22"/>
      <c r="L22"/>
    </row>
    <row r="23" spans="1:12" ht="24.95" customHeight="1">
      <c r="A23" s="258" t="s">
        <v>120</v>
      </c>
      <c r="B23" s="81">
        <v>941</v>
      </c>
      <c r="C23" s="81">
        <v>495</v>
      </c>
      <c r="D23" s="394">
        <f t="shared" si="0"/>
        <v>52.6</v>
      </c>
      <c r="G23"/>
      <c r="H23"/>
      <c r="I23"/>
      <c r="J23"/>
      <c r="K23"/>
      <c r="L23"/>
    </row>
    <row r="24" spans="1:12" ht="24.95" customHeight="1">
      <c r="A24" s="258" t="s">
        <v>134</v>
      </c>
      <c r="B24" s="81">
        <v>1601</v>
      </c>
      <c r="C24" s="81">
        <v>485</v>
      </c>
      <c r="D24" s="394">
        <f t="shared" si="0"/>
        <v>30.3</v>
      </c>
      <c r="G24"/>
      <c r="H24"/>
      <c r="I24"/>
      <c r="J24"/>
      <c r="K24"/>
      <c r="L24"/>
    </row>
    <row r="25" spans="1:12" ht="24.95" customHeight="1">
      <c r="A25" s="258" t="s">
        <v>84</v>
      </c>
      <c r="B25" s="81">
        <v>1004</v>
      </c>
      <c r="C25" s="81">
        <v>367</v>
      </c>
      <c r="D25" s="394">
        <f t="shared" si="0"/>
        <v>36.6</v>
      </c>
      <c r="G25"/>
      <c r="H25"/>
      <c r="I25"/>
      <c r="J25"/>
      <c r="K25"/>
      <c r="L25"/>
    </row>
    <row r="26" spans="1:12" ht="24.95" customHeight="1">
      <c r="A26" s="258" t="s">
        <v>143</v>
      </c>
      <c r="B26" s="81">
        <v>1219</v>
      </c>
      <c r="C26" s="81">
        <v>349</v>
      </c>
      <c r="D26" s="394">
        <f t="shared" si="0"/>
        <v>28.6</v>
      </c>
      <c r="G26"/>
      <c r="H26"/>
      <c r="I26"/>
      <c r="J26"/>
      <c r="K26"/>
      <c r="L26"/>
    </row>
    <row r="27" spans="1:12" ht="24.95" customHeight="1">
      <c r="A27" s="258" t="s">
        <v>89</v>
      </c>
      <c r="B27" s="81">
        <v>326</v>
      </c>
      <c r="C27" s="81">
        <v>259</v>
      </c>
      <c r="D27" s="394">
        <f t="shared" si="0"/>
        <v>79.400000000000006</v>
      </c>
      <c r="G27"/>
      <c r="H27"/>
      <c r="I27"/>
      <c r="J27"/>
      <c r="K27"/>
      <c r="L27"/>
    </row>
    <row r="28" spans="1:12" ht="24.95" customHeight="1">
      <c r="A28" s="258" t="s">
        <v>75</v>
      </c>
      <c r="B28" s="81">
        <v>11135</v>
      </c>
      <c r="C28" s="81">
        <v>250</v>
      </c>
      <c r="D28" s="394">
        <f t="shared" si="0"/>
        <v>2.2000000000000002</v>
      </c>
      <c r="F28" s="287"/>
      <c r="G28"/>
      <c r="H28"/>
      <c r="I28"/>
      <c r="J28"/>
      <c r="K28"/>
      <c r="L28"/>
    </row>
    <row r="29" spans="1:12" ht="24.95" customHeight="1">
      <c r="A29" s="258" t="s">
        <v>4</v>
      </c>
      <c r="B29" s="81">
        <v>15854</v>
      </c>
      <c r="C29" s="81">
        <v>4040</v>
      </c>
      <c r="D29" s="394">
        <f t="shared" si="0"/>
        <v>25.5</v>
      </c>
      <c r="G29" s="258"/>
      <c r="H29" s="277"/>
      <c r="I29" s="81"/>
      <c r="J29" s="270"/>
    </row>
    <row r="30" spans="1:12" ht="4.9000000000000004" customHeight="1">
      <c r="A30" s="155"/>
      <c r="B30" s="156"/>
      <c r="C30" s="157"/>
      <c r="D30" s="156"/>
      <c r="F30" s="288"/>
      <c r="H30" s="277"/>
      <c r="I30" s="289"/>
      <c r="J30" s="270"/>
    </row>
    <row r="31" spans="1:12" ht="4.9000000000000004" customHeight="1">
      <c r="A31" s="38"/>
      <c r="B31" s="39"/>
      <c r="C31" s="40"/>
      <c r="D31" s="39"/>
      <c r="F31" s="288"/>
      <c r="H31" s="277"/>
      <c r="I31" s="289"/>
      <c r="J31" s="270"/>
    </row>
    <row r="32" spans="1:12" ht="15" customHeight="1">
      <c r="A32" s="28" t="s">
        <v>136</v>
      </c>
      <c r="B32"/>
      <c r="C32"/>
      <c r="D32" s="39"/>
      <c r="F32" s="288"/>
      <c r="H32" s="277"/>
      <c r="I32" s="289"/>
      <c r="J32" s="270"/>
    </row>
    <row r="33" spans="1:10" ht="15" customHeight="1">
      <c r="A33" s="38"/>
      <c r="B33" s="39"/>
      <c r="C33" s="40"/>
      <c r="D33" s="39"/>
      <c r="F33" s="288"/>
      <c r="H33" s="277"/>
      <c r="I33" s="289"/>
      <c r="J33" s="270"/>
    </row>
    <row r="34" spans="1:10" ht="15" customHeight="1">
      <c r="A34" s="38"/>
      <c r="B34" s="39"/>
      <c r="C34" s="40"/>
      <c r="D34" s="39"/>
      <c r="F34" s="288"/>
      <c r="H34" s="277"/>
      <c r="I34" s="289"/>
      <c r="J34" s="270"/>
    </row>
    <row r="35" spans="1:10" ht="15" customHeight="1">
      <c r="A35" s="38"/>
      <c r="B35" s="39"/>
      <c r="C35" s="40"/>
      <c r="D35" s="39"/>
      <c r="F35" s="288"/>
      <c r="H35" s="277"/>
      <c r="I35" s="289"/>
      <c r="J35" s="270"/>
    </row>
    <row r="36" spans="1:10" ht="15" customHeight="1">
      <c r="A36" s="38"/>
      <c r="B36" s="39"/>
      <c r="C36" s="40"/>
      <c r="D36" s="39"/>
      <c r="F36" s="288"/>
      <c r="H36" s="277"/>
      <c r="I36" s="289"/>
      <c r="J36" s="270"/>
    </row>
    <row r="37" spans="1:10" ht="15" customHeight="1">
      <c r="A37" s="38"/>
      <c r="B37" s="39"/>
      <c r="C37" s="40"/>
      <c r="D37" s="39"/>
      <c r="F37" s="288"/>
      <c r="H37" s="277"/>
      <c r="I37" s="289"/>
      <c r="J37" s="270"/>
    </row>
    <row r="38" spans="1:10" ht="15" customHeight="1">
      <c r="A38" s="38"/>
      <c r="B38" s="39"/>
      <c r="C38" s="40"/>
      <c r="D38" s="39"/>
      <c r="F38" s="288"/>
      <c r="H38" s="277"/>
      <c r="I38" s="289"/>
      <c r="J38" s="270"/>
    </row>
    <row r="39" spans="1:10" ht="15" customHeight="1">
      <c r="A39" s="38"/>
      <c r="B39" s="39"/>
      <c r="C39" s="40"/>
      <c r="D39" s="39"/>
      <c r="F39" s="288"/>
      <c r="H39" s="277"/>
      <c r="I39" s="289"/>
      <c r="J39" s="270"/>
    </row>
    <row r="40" spans="1:10" ht="15" customHeight="1">
      <c r="A40" s="38"/>
      <c r="B40" s="39"/>
      <c r="C40" s="40"/>
      <c r="D40" s="39"/>
      <c r="F40" s="288"/>
      <c r="H40" s="277"/>
      <c r="I40" s="289"/>
      <c r="J40" s="270"/>
    </row>
    <row r="41" spans="1:10" ht="15" customHeight="1">
      <c r="A41" s="38"/>
      <c r="B41" s="39"/>
      <c r="C41" s="40"/>
      <c r="D41" s="39"/>
      <c r="F41" s="288"/>
      <c r="H41" s="277"/>
      <c r="I41" s="289"/>
      <c r="J41" s="270"/>
    </row>
    <row r="42" spans="1:10" ht="15" customHeight="1">
      <c r="A42" s="38"/>
      <c r="B42" s="39"/>
      <c r="C42" s="40"/>
      <c r="D42" s="39"/>
      <c r="F42" s="288"/>
      <c r="H42" s="277"/>
      <c r="I42" s="289"/>
      <c r="J42" s="270"/>
    </row>
    <row r="43" spans="1:10" ht="15" customHeight="1">
      <c r="A43" s="38"/>
      <c r="B43" s="39"/>
      <c r="C43" s="40"/>
      <c r="D43" s="39"/>
      <c r="F43" s="288"/>
      <c r="H43" s="277"/>
      <c r="I43" s="289"/>
      <c r="J43" s="270"/>
    </row>
    <row r="44" spans="1:10" ht="15" customHeight="1">
      <c r="A44" s="38"/>
      <c r="B44" s="39"/>
      <c r="C44" s="40"/>
      <c r="D44" s="39"/>
      <c r="F44" s="288"/>
      <c r="H44" s="277"/>
      <c r="I44" s="289"/>
      <c r="J44" s="270"/>
    </row>
    <row r="45" spans="1:10" ht="15" customHeight="1">
      <c r="A45" s="38"/>
      <c r="B45" s="39"/>
      <c r="C45" s="40"/>
      <c r="D45" s="39"/>
      <c r="F45" s="288"/>
      <c r="H45" s="277"/>
      <c r="I45" s="289"/>
      <c r="J45" s="270"/>
    </row>
    <row r="46" spans="1:10" ht="15" customHeight="1">
      <c r="A46" s="38"/>
      <c r="B46" s="39"/>
      <c r="C46" s="40"/>
      <c r="D46" s="39"/>
      <c r="F46" s="288"/>
      <c r="H46" s="277"/>
      <c r="I46" s="289"/>
      <c r="J46" s="270"/>
    </row>
    <row r="47" spans="1:10" ht="15" customHeight="1">
      <c r="A47" s="38"/>
      <c r="B47" s="39"/>
      <c r="C47" s="40"/>
      <c r="D47" s="39"/>
      <c r="F47" s="288"/>
      <c r="H47" s="277"/>
      <c r="I47" s="289"/>
      <c r="J47" s="270"/>
    </row>
    <row r="48" spans="1:10" ht="15" customHeight="1">
      <c r="A48" s="38"/>
      <c r="B48" s="39"/>
      <c r="C48" s="40"/>
      <c r="D48" s="39"/>
      <c r="F48" s="288"/>
      <c r="H48" s="277"/>
      <c r="I48" s="289"/>
      <c r="J48" s="270"/>
    </row>
    <row r="49" spans="1:12" ht="15" customHeight="1">
      <c r="A49" s="38"/>
      <c r="B49" s="39"/>
      <c r="C49" s="40"/>
      <c r="D49" s="39"/>
      <c r="F49" s="288"/>
      <c r="H49" s="277"/>
      <c r="I49" s="289"/>
      <c r="J49" s="270"/>
    </row>
    <row r="50" spans="1:12" ht="14.1" customHeight="1">
      <c r="H50" s="277"/>
      <c r="I50" s="289"/>
      <c r="J50" s="270"/>
    </row>
    <row r="51" spans="1:12" ht="14.1" customHeight="1">
      <c r="A51" s="259"/>
      <c r="B51" s="69"/>
      <c r="C51" s="70"/>
      <c r="D51" s="49"/>
      <c r="H51" s="277"/>
      <c r="I51" s="289"/>
      <c r="J51" s="270"/>
    </row>
    <row r="52" spans="1:12" ht="14.1" customHeight="1">
      <c r="G52" s="288"/>
      <c r="H52" s="290"/>
      <c r="I52" s="289"/>
      <c r="J52" s="270"/>
      <c r="L52" s="286"/>
    </row>
    <row r="53" spans="1:12" ht="14.1" customHeight="1"/>
    <row r="54" spans="1:12" ht="14.1" customHeight="1">
      <c r="F54" s="176"/>
      <c r="G54" s="286"/>
      <c r="H54" s="291"/>
    </row>
    <row r="55" spans="1:12">
      <c r="C55" s="32"/>
      <c r="F55" s="176"/>
      <c r="G55" s="286"/>
      <c r="H55" s="291"/>
    </row>
    <row r="56" spans="1:12">
      <c r="C56" s="32"/>
      <c r="F56" s="176"/>
      <c r="G56" s="286"/>
      <c r="H56" s="291"/>
    </row>
    <row r="57" spans="1:12" ht="14.1" customHeight="1">
      <c r="F57" s="176"/>
      <c r="G57" s="286"/>
      <c r="H57" s="291"/>
    </row>
    <row r="58" spans="1:12" ht="14.1" customHeight="1">
      <c r="F58" s="176"/>
      <c r="G58" s="286"/>
      <c r="H58" s="291"/>
    </row>
    <row r="59" spans="1:12" ht="14.1" customHeight="1">
      <c r="F59" s="176"/>
      <c r="G59" s="286"/>
      <c r="H59" s="291"/>
    </row>
    <row r="60" spans="1:12" ht="14.1" customHeight="1">
      <c r="F60" s="176"/>
      <c r="G60" s="286"/>
      <c r="H60" s="291"/>
    </row>
    <row r="61" spans="1:12" ht="14.1" customHeight="1">
      <c r="A61" s="48"/>
      <c r="C61" s="260"/>
      <c r="F61" s="176"/>
      <c r="G61" s="286"/>
      <c r="H61" s="291"/>
    </row>
    <row r="62" spans="1:12" ht="14.1" customHeight="1">
      <c r="B62" s="261"/>
      <c r="C62" s="260"/>
      <c r="F62" s="176"/>
      <c r="G62" s="286"/>
      <c r="H62" s="291"/>
    </row>
    <row r="63" spans="1:12" ht="14.1" customHeight="1">
      <c r="F63" s="176"/>
      <c r="G63" s="286"/>
      <c r="H63" s="291"/>
    </row>
    <row r="64" spans="1:12" ht="14.1" customHeight="1">
      <c r="F64" s="176"/>
      <c r="G64" s="286"/>
      <c r="H64" s="291"/>
    </row>
    <row r="65" spans="6:8" ht="14.1" customHeight="1">
      <c r="F65" s="176"/>
      <c r="G65" s="286"/>
      <c r="H65" s="291"/>
    </row>
    <row r="66" spans="6:8" ht="14.1" customHeight="1">
      <c r="F66" s="176"/>
      <c r="G66" s="286"/>
      <c r="H66" s="291"/>
    </row>
    <row r="67" spans="6:8" ht="14.1" customHeight="1">
      <c r="F67" s="176"/>
      <c r="G67" s="286"/>
      <c r="H67" s="291"/>
    </row>
    <row r="68" spans="6:8" ht="14.1" customHeight="1">
      <c r="F68" s="176"/>
      <c r="G68" s="286"/>
      <c r="H68" s="291"/>
    </row>
    <row r="69" spans="6:8">
      <c r="F69" s="176"/>
      <c r="G69" s="286"/>
      <c r="H69" s="291"/>
    </row>
  </sheetData>
  <mergeCells count="3">
    <mergeCell ref="A1:D1"/>
    <mergeCell ref="A2:C2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EAF4C"/>
  </sheetPr>
  <dimension ref="A1:AE62"/>
  <sheetViews>
    <sheetView showGridLines="0" zoomScaleNormal="100" zoomScaleSheetLayoutView="100" zoomScalePageLayoutView="50" workbookViewId="0">
      <selection activeCell="A2" sqref="A2:D2"/>
    </sheetView>
  </sheetViews>
  <sheetFormatPr baseColWidth="10" defaultColWidth="11.42578125" defaultRowHeight="12.75"/>
  <cols>
    <col min="1" max="1" width="32.85546875" style="32" customWidth="1"/>
    <col min="2" max="2" width="20.5703125" style="32" customWidth="1"/>
    <col min="3" max="3" width="20.5703125" style="48" customWidth="1"/>
    <col min="4" max="4" width="20.5703125" style="32" customWidth="1"/>
    <col min="5" max="5" width="6.7109375" style="178" customWidth="1"/>
    <col min="6" max="6" width="11.42578125" style="178"/>
    <col min="7" max="7" width="13" style="178" customWidth="1"/>
    <col min="8" max="8" width="16.42578125" style="178" customWidth="1"/>
    <col min="9" max="27" width="11.42578125" style="178"/>
    <col min="28" max="31" width="11.42578125" style="105"/>
    <col min="32" max="16384" width="11.42578125" style="32"/>
  </cols>
  <sheetData>
    <row r="1" spans="1:31" ht="30" customHeight="1">
      <c r="A1" s="463" t="s">
        <v>142</v>
      </c>
      <c r="B1" s="463"/>
      <c r="C1" s="463"/>
      <c r="D1" s="463"/>
      <c r="E1" s="284"/>
    </row>
    <row r="2" spans="1:31" ht="15" customHeight="1">
      <c r="A2" s="461" t="s">
        <v>124</v>
      </c>
      <c r="B2" s="461"/>
      <c r="C2" s="461"/>
      <c r="D2" s="34"/>
      <c r="H2" s="266"/>
    </row>
    <row r="3" spans="1:31" ht="15" customHeight="1">
      <c r="A3" s="36"/>
      <c r="B3" s="34"/>
      <c r="C3" s="35"/>
    </row>
    <row r="4" spans="1:31" s="33" customFormat="1" ht="15" customHeight="1">
      <c r="A4" s="38"/>
      <c r="B4" s="39"/>
      <c r="C4" s="40"/>
      <c r="D4" s="37" t="s">
        <v>0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06"/>
      <c r="AC4" s="106"/>
      <c r="AD4" s="106"/>
      <c r="AE4" s="106"/>
    </row>
    <row r="5" spans="1:31" ht="15" customHeight="1">
      <c r="A5" s="151"/>
      <c r="B5" s="460" t="s">
        <v>170</v>
      </c>
      <c r="C5" s="460"/>
      <c r="D5" s="354" t="s">
        <v>160</v>
      </c>
      <c r="H5" s="285"/>
      <c r="I5" s="285"/>
      <c r="J5" s="292"/>
    </row>
    <row r="6" spans="1:31" ht="15" customHeight="1">
      <c r="A6" s="189" t="s">
        <v>2</v>
      </c>
      <c r="B6" s="354">
        <v>2025</v>
      </c>
      <c r="C6" s="355">
        <v>2026</v>
      </c>
      <c r="D6" s="356" t="s">
        <v>1</v>
      </c>
      <c r="H6" s="285"/>
      <c r="I6" s="285"/>
      <c r="J6" s="285"/>
    </row>
    <row r="7" spans="1:31" ht="5.0999999999999996" customHeight="1">
      <c r="A7" s="54"/>
      <c r="B7" s="54"/>
      <c r="C7" s="80"/>
      <c r="D7" s="54"/>
    </row>
    <row r="8" spans="1:31" ht="15" customHeight="1">
      <c r="A8" s="189" t="s">
        <v>5</v>
      </c>
      <c r="B8" s="190">
        <f>SUM(B9:B28)</f>
        <v>573363</v>
      </c>
      <c r="C8" s="190">
        <f>SUM(C9:C28)</f>
        <v>298057</v>
      </c>
      <c r="D8" s="191">
        <f>C8/B8*100</f>
        <v>52</v>
      </c>
      <c r="G8" s="293"/>
      <c r="H8" s="286"/>
      <c r="I8" s="286"/>
      <c r="J8" s="294"/>
    </row>
    <row r="9" spans="1:31" ht="15" customHeight="1">
      <c r="A9" s="319" t="s">
        <v>74</v>
      </c>
      <c r="B9" s="81">
        <v>272319</v>
      </c>
      <c r="C9" s="81">
        <v>124794</v>
      </c>
      <c r="D9" s="46">
        <f t="shared" ref="D9:D28" si="0">C9/B9*100</f>
        <v>45.8</v>
      </c>
      <c r="G9" s="295"/>
      <c r="H9" s="277"/>
      <c r="I9" s="289"/>
      <c r="J9" s="270"/>
      <c r="K9" s="179"/>
      <c r="L9" s="176"/>
    </row>
    <row r="10" spans="1:31" ht="15" customHeight="1">
      <c r="A10" s="319" t="s">
        <v>135</v>
      </c>
      <c r="B10" s="81">
        <v>59826</v>
      </c>
      <c r="C10" s="81">
        <v>34233</v>
      </c>
      <c r="D10" s="46">
        <f t="shared" si="0"/>
        <v>57.2</v>
      </c>
      <c r="G10" s="295"/>
      <c r="H10" s="9"/>
      <c r="I10" s="289"/>
      <c r="J10" s="270"/>
      <c r="L10" s="176"/>
    </row>
    <row r="11" spans="1:31" ht="15" customHeight="1">
      <c r="A11" s="319" t="s">
        <v>75</v>
      </c>
      <c r="B11" s="81">
        <v>33463</v>
      </c>
      <c r="C11" s="81">
        <v>20917</v>
      </c>
      <c r="D11" s="46">
        <f t="shared" si="0"/>
        <v>62.5</v>
      </c>
      <c r="G11" s="295"/>
      <c r="H11" s="9"/>
      <c r="I11" s="289"/>
      <c r="J11" s="270"/>
      <c r="L11" s="176"/>
    </row>
    <row r="12" spans="1:31" ht="15" customHeight="1">
      <c r="A12" s="319" t="s">
        <v>140</v>
      </c>
      <c r="B12" s="81">
        <v>39465</v>
      </c>
      <c r="C12" s="81">
        <v>17034</v>
      </c>
      <c r="D12" s="46">
        <f t="shared" si="0"/>
        <v>43.2</v>
      </c>
      <c r="G12" s="295"/>
      <c r="H12" s="277"/>
      <c r="I12" s="289"/>
      <c r="J12" s="270"/>
      <c r="L12" s="176"/>
    </row>
    <row r="13" spans="1:31" ht="15" customHeight="1">
      <c r="A13" s="319" t="s">
        <v>81</v>
      </c>
      <c r="B13" s="81">
        <v>12274</v>
      </c>
      <c r="C13" s="81">
        <v>12212</v>
      </c>
      <c r="D13" s="46">
        <f t="shared" si="0"/>
        <v>99.5</v>
      </c>
      <c r="G13" s="295"/>
      <c r="H13" s="277"/>
      <c r="I13" s="289"/>
      <c r="J13" s="270"/>
      <c r="L13" s="176"/>
    </row>
    <row r="14" spans="1:31" ht="15" customHeight="1">
      <c r="A14" s="319" t="s">
        <v>78</v>
      </c>
      <c r="B14" s="81">
        <v>11585</v>
      </c>
      <c r="C14" s="81">
        <v>9520</v>
      </c>
      <c r="D14" s="46">
        <f t="shared" si="0"/>
        <v>82.2</v>
      </c>
      <c r="G14" s="295"/>
      <c r="H14" s="277"/>
      <c r="I14" s="289"/>
      <c r="J14" s="270"/>
      <c r="L14" s="176"/>
    </row>
    <row r="15" spans="1:31" ht="15" customHeight="1">
      <c r="A15" s="319" t="s">
        <v>77</v>
      </c>
      <c r="B15" s="81">
        <v>14748</v>
      </c>
      <c r="C15" s="81">
        <v>6725</v>
      </c>
      <c r="D15" s="46">
        <f t="shared" si="0"/>
        <v>45.6</v>
      </c>
      <c r="G15" s="295"/>
      <c r="H15" s="277"/>
      <c r="I15" s="289"/>
      <c r="J15" s="270"/>
      <c r="L15" s="176"/>
    </row>
    <row r="16" spans="1:31" ht="15" customHeight="1">
      <c r="A16" s="319" t="s">
        <v>119</v>
      </c>
      <c r="B16" s="81">
        <v>6923</v>
      </c>
      <c r="C16" s="81">
        <v>6531</v>
      </c>
      <c r="D16" s="46">
        <f t="shared" si="0"/>
        <v>94.3</v>
      </c>
      <c r="G16" s="295"/>
      <c r="H16" s="277"/>
      <c r="I16" s="289"/>
      <c r="J16" s="270"/>
      <c r="L16" s="176"/>
    </row>
    <row r="17" spans="1:12" ht="15" customHeight="1">
      <c r="A17" s="319" t="s">
        <v>79</v>
      </c>
      <c r="B17" s="81">
        <v>9819</v>
      </c>
      <c r="C17" s="81">
        <v>5851</v>
      </c>
      <c r="D17" s="46">
        <f t="shared" si="0"/>
        <v>59.6</v>
      </c>
      <c r="G17" s="295"/>
      <c r="H17" s="277"/>
      <c r="I17" s="289"/>
      <c r="J17" s="270"/>
      <c r="L17" s="176"/>
    </row>
    <row r="18" spans="1:12" ht="15" customHeight="1">
      <c r="A18" s="319" t="s">
        <v>80</v>
      </c>
      <c r="B18" s="81">
        <v>8910</v>
      </c>
      <c r="C18" s="81">
        <v>5271</v>
      </c>
      <c r="D18" s="46">
        <f t="shared" si="0"/>
        <v>59.2</v>
      </c>
      <c r="G18" s="295"/>
      <c r="H18" s="277"/>
      <c r="I18" s="289"/>
      <c r="J18" s="270"/>
      <c r="L18" s="176"/>
    </row>
    <row r="19" spans="1:12" ht="15" customHeight="1">
      <c r="A19" s="319" t="s">
        <v>82</v>
      </c>
      <c r="B19" s="81">
        <v>7100</v>
      </c>
      <c r="C19" s="81">
        <v>4808</v>
      </c>
      <c r="D19" s="46">
        <f t="shared" si="0"/>
        <v>67.7</v>
      </c>
      <c r="G19" s="295"/>
      <c r="H19" s="277"/>
      <c r="I19" s="289"/>
      <c r="J19" s="270"/>
      <c r="L19" s="176"/>
    </row>
    <row r="20" spans="1:12" ht="15" customHeight="1">
      <c r="A20" s="319" t="s">
        <v>76</v>
      </c>
      <c r="B20" s="81">
        <v>17240</v>
      </c>
      <c r="C20" s="81">
        <v>4133</v>
      </c>
      <c r="D20" s="46">
        <f t="shared" si="0"/>
        <v>24</v>
      </c>
      <c r="G20" s="295"/>
      <c r="H20" s="277"/>
      <c r="I20" s="289"/>
      <c r="J20" s="270"/>
      <c r="L20" s="176"/>
    </row>
    <row r="21" spans="1:12" ht="15" customHeight="1">
      <c r="A21" s="319" t="s">
        <v>83</v>
      </c>
      <c r="B21" s="81">
        <v>5974</v>
      </c>
      <c r="C21" s="81">
        <v>3903</v>
      </c>
      <c r="D21" s="46">
        <f t="shared" si="0"/>
        <v>65.3</v>
      </c>
      <c r="G21" s="295"/>
      <c r="H21" s="277"/>
      <c r="I21" s="289"/>
      <c r="J21" s="270"/>
      <c r="L21" s="176"/>
    </row>
    <row r="22" spans="1:12" ht="15" customHeight="1">
      <c r="A22" s="319" t="s">
        <v>85</v>
      </c>
      <c r="B22" s="81">
        <v>5270</v>
      </c>
      <c r="C22" s="81">
        <v>3451</v>
      </c>
      <c r="D22" s="46">
        <f t="shared" si="0"/>
        <v>65.5</v>
      </c>
      <c r="G22" s="295"/>
      <c r="H22" s="277"/>
      <c r="I22" s="289"/>
      <c r="J22" s="270"/>
      <c r="L22" s="176"/>
    </row>
    <row r="23" spans="1:12" ht="15" customHeight="1">
      <c r="A23" s="319" t="s">
        <v>84</v>
      </c>
      <c r="B23" s="81">
        <v>2865</v>
      </c>
      <c r="C23" s="81">
        <v>2408</v>
      </c>
      <c r="D23" s="46">
        <f t="shared" si="0"/>
        <v>84</v>
      </c>
      <c r="G23" s="295"/>
      <c r="H23" s="277"/>
      <c r="I23" s="289"/>
      <c r="J23" s="270"/>
      <c r="L23" s="176"/>
    </row>
    <row r="24" spans="1:12" ht="15" customHeight="1">
      <c r="A24" s="319" t="s">
        <v>134</v>
      </c>
      <c r="B24" s="81">
        <v>4905</v>
      </c>
      <c r="C24" s="81">
        <v>2376</v>
      </c>
      <c r="D24" s="46">
        <f t="shared" si="0"/>
        <v>48.4</v>
      </c>
      <c r="G24" s="295"/>
      <c r="H24" s="277"/>
      <c r="I24" s="289"/>
      <c r="J24" s="270"/>
      <c r="L24" s="176"/>
    </row>
    <row r="25" spans="1:12" ht="15" customHeight="1">
      <c r="A25" s="319" t="s">
        <v>159</v>
      </c>
      <c r="B25" s="81">
        <v>4325</v>
      </c>
      <c r="C25" s="81">
        <v>2251</v>
      </c>
      <c r="D25" s="46">
        <f t="shared" si="0"/>
        <v>52</v>
      </c>
      <c r="G25" s="295"/>
      <c r="H25" s="277"/>
      <c r="I25" s="289"/>
      <c r="J25" s="270"/>
      <c r="L25" s="176"/>
    </row>
    <row r="26" spans="1:12" ht="15" customHeight="1">
      <c r="A26" s="319" t="s">
        <v>143</v>
      </c>
      <c r="B26" s="81">
        <v>3572</v>
      </c>
      <c r="C26" s="81">
        <v>2115</v>
      </c>
      <c r="D26" s="46">
        <f t="shared" si="0"/>
        <v>59.2</v>
      </c>
      <c r="G26" s="295"/>
      <c r="H26" s="277"/>
      <c r="I26" s="289"/>
      <c r="J26" s="270"/>
      <c r="L26" s="176"/>
    </row>
    <row r="27" spans="1:12" ht="15" customHeight="1">
      <c r="A27" s="319" t="s">
        <v>120</v>
      </c>
      <c r="B27" s="81">
        <v>3020</v>
      </c>
      <c r="C27" s="81">
        <v>1988</v>
      </c>
      <c r="D27" s="46">
        <f t="shared" si="0"/>
        <v>65.8</v>
      </c>
      <c r="F27" s="287"/>
      <c r="G27" s="295"/>
      <c r="H27" s="277"/>
      <c r="I27" s="289"/>
      <c r="J27" s="270"/>
      <c r="L27" s="176"/>
    </row>
    <row r="28" spans="1:12" ht="15" customHeight="1">
      <c r="A28" s="148" t="s">
        <v>4</v>
      </c>
      <c r="B28" s="81">
        <v>49760</v>
      </c>
      <c r="C28" s="81">
        <v>27536</v>
      </c>
      <c r="D28" s="46">
        <f t="shared" si="0"/>
        <v>55.3</v>
      </c>
      <c r="G28" s="295"/>
      <c r="H28" s="277"/>
      <c r="I28" s="277"/>
      <c r="J28" s="277"/>
    </row>
    <row r="29" spans="1:12" ht="4.9000000000000004" customHeight="1">
      <c r="A29" s="155"/>
      <c r="B29" s="156"/>
      <c r="C29" s="157"/>
      <c r="D29" s="156"/>
      <c r="F29" s="288"/>
      <c r="H29" s="277"/>
      <c r="I29" s="289"/>
      <c r="J29" s="270"/>
    </row>
    <row r="30" spans="1:12" ht="4.9000000000000004" customHeight="1">
      <c r="A30" s="38"/>
      <c r="B30" s="39"/>
      <c r="C30" s="40"/>
      <c r="D30" s="39"/>
      <c r="F30" s="288"/>
      <c r="H30" s="277"/>
      <c r="I30" s="289"/>
      <c r="J30" s="270"/>
    </row>
    <row r="31" spans="1:12" ht="15" customHeight="1">
      <c r="A31" s="28" t="s">
        <v>136</v>
      </c>
      <c r="B31"/>
      <c r="C31" s="7"/>
      <c r="D31" s="39"/>
      <c r="F31" s="288"/>
      <c r="H31" s="277"/>
      <c r="I31" s="289"/>
      <c r="J31" s="270"/>
    </row>
    <row r="32" spans="1:12" ht="15" customHeight="1">
      <c r="A32" s="38"/>
      <c r="B32" s="39"/>
      <c r="C32" s="40"/>
      <c r="D32" s="39"/>
      <c r="F32" s="288"/>
      <c r="H32" s="277"/>
      <c r="I32" s="289"/>
      <c r="J32" s="270"/>
    </row>
    <row r="33" spans="1:12" ht="15" customHeight="1">
      <c r="A33" s="38"/>
      <c r="B33" s="39"/>
      <c r="C33" s="40"/>
      <c r="D33" s="39"/>
      <c r="F33" s="288"/>
      <c r="H33" s="277"/>
      <c r="I33" s="289"/>
      <c r="J33" s="270"/>
    </row>
    <row r="34" spans="1:12" ht="15" customHeight="1">
      <c r="A34" s="38"/>
      <c r="B34" s="39"/>
      <c r="C34" s="40"/>
      <c r="D34" s="39"/>
      <c r="F34" s="288"/>
      <c r="H34" s="277"/>
      <c r="I34" s="289"/>
      <c r="J34" s="270"/>
    </row>
    <row r="35" spans="1:12" ht="15" customHeight="1">
      <c r="A35" s="38"/>
      <c r="B35" s="39"/>
      <c r="C35" s="40"/>
      <c r="D35" s="39"/>
      <c r="F35" s="288"/>
      <c r="H35" s="277"/>
      <c r="I35" s="289"/>
      <c r="J35" s="270"/>
    </row>
    <row r="36" spans="1:12" ht="15" customHeight="1">
      <c r="A36" s="38"/>
      <c r="B36" s="39"/>
      <c r="C36" s="40"/>
      <c r="D36" s="39"/>
      <c r="F36" s="288"/>
      <c r="H36" s="277"/>
      <c r="I36" s="289"/>
      <c r="J36" s="270"/>
    </row>
    <row r="37" spans="1:12" ht="15" customHeight="1">
      <c r="A37" s="38"/>
      <c r="B37" s="39"/>
      <c r="C37" s="40"/>
      <c r="D37" s="39"/>
      <c r="F37" s="288"/>
      <c r="H37" s="277"/>
      <c r="I37" s="289"/>
      <c r="J37" s="270"/>
    </row>
    <row r="38" spans="1:12" ht="15" customHeight="1">
      <c r="A38" s="38"/>
      <c r="B38" s="39"/>
      <c r="C38" s="40"/>
      <c r="D38" s="39"/>
      <c r="F38" s="288"/>
      <c r="H38" s="277"/>
      <c r="I38" s="289"/>
      <c r="J38" s="270"/>
    </row>
    <row r="39" spans="1:12" ht="15" customHeight="1">
      <c r="A39" s="38"/>
      <c r="B39" s="39"/>
      <c r="C39" s="40"/>
      <c r="D39" s="39"/>
      <c r="F39" s="288"/>
      <c r="H39" s="277"/>
      <c r="I39" s="289"/>
      <c r="J39" s="270"/>
    </row>
    <row r="40" spans="1:12" ht="15" customHeight="1">
      <c r="A40" s="38"/>
      <c r="B40" s="39"/>
      <c r="C40" s="40"/>
      <c r="D40" s="39"/>
      <c r="F40" s="288"/>
      <c r="H40" s="277"/>
      <c r="I40" s="289"/>
      <c r="J40" s="270"/>
    </row>
    <row r="41" spans="1:12" ht="15" customHeight="1">
      <c r="A41" s="38"/>
      <c r="B41" s="39"/>
      <c r="C41" s="40"/>
      <c r="D41" s="39"/>
      <c r="F41" s="288"/>
      <c r="H41" s="277"/>
      <c r="I41" s="289"/>
      <c r="J41" s="270"/>
    </row>
    <row r="42" spans="1:12" ht="15" customHeight="1">
      <c r="A42" s="38"/>
      <c r="B42" s="39"/>
      <c r="C42" s="40"/>
      <c r="D42" s="39"/>
      <c r="F42" s="288"/>
      <c r="H42" s="277"/>
      <c r="I42" s="289"/>
      <c r="J42" s="270"/>
    </row>
    <row r="43" spans="1:12" ht="14.1" customHeight="1">
      <c r="A43" s="33"/>
      <c r="B43" s="33"/>
      <c r="C43" s="147"/>
      <c r="D43" s="33"/>
      <c r="H43" s="277"/>
      <c r="I43" s="289"/>
      <c r="J43" s="270"/>
    </row>
    <row r="44" spans="1:12" ht="14.1" customHeight="1">
      <c r="A44" s="149"/>
      <c r="B44" s="69"/>
      <c r="C44" s="70"/>
      <c r="D44" s="49"/>
      <c r="H44" s="277"/>
      <c r="I44" s="289"/>
      <c r="J44" s="270"/>
    </row>
    <row r="45" spans="1:12" ht="14.1" customHeight="1">
      <c r="A45" s="33"/>
      <c r="B45" s="33"/>
      <c r="C45" s="147"/>
      <c r="D45" s="33"/>
      <c r="G45" s="288"/>
      <c r="H45" s="290"/>
      <c r="I45" s="289"/>
      <c r="J45" s="270"/>
      <c r="L45" s="286"/>
    </row>
    <row r="46" spans="1:12" ht="14.1" customHeight="1">
      <c r="A46" s="33"/>
      <c r="B46" s="33"/>
      <c r="C46" s="147"/>
      <c r="D46" s="33"/>
    </row>
    <row r="47" spans="1:12" ht="14.1" customHeight="1">
      <c r="A47" s="33"/>
      <c r="B47" s="33"/>
      <c r="C47" s="147"/>
      <c r="D47" s="33"/>
      <c r="F47" s="176"/>
      <c r="G47" s="286"/>
      <c r="H47" s="291"/>
    </row>
    <row r="48" spans="1:12">
      <c r="A48" s="33"/>
      <c r="B48" s="33"/>
      <c r="C48" s="33"/>
      <c r="D48" s="33"/>
      <c r="F48" s="176"/>
      <c r="G48" s="286"/>
      <c r="H48" s="291"/>
    </row>
    <row r="49" spans="1:8">
      <c r="A49" s="33"/>
      <c r="B49" s="33"/>
      <c r="C49" s="33"/>
      <c r="D49" s="33"/>
      <c r="F49" s="176"/>
      <c r="G49" s="286"/>
      <c r="H49" s="291"/>
    </row>
    <row r="50" spans="1:8" ht="14.1" customHeight="1">
      <c r="A50" s="33"/>
      <c r="B50" s="33"/>
      <c r="C50" s="147"/>
      <c r="D50" s="33"/>
      <c r="F50" s="176"/>
      <c r="G50" s="286"/>
      <c r="H50" s="291"/>
    </row>
    <row r="51" spans="1:8" ht="14.1" customHeight="1">
      <c r="A51" s="33"/>
      <c r="B51" s="33"/>
      <c r="C51" s="147"/>
      <c r="D51" s="33"/>
      <c r="F51" s="176"/>
      <c r="G51" s="286"/>
      <c r="H51" s="291"/>
    </row>
    <row r="52" spans="1:8" ht="14.1" customHeight="1">
      <c r="A52" s="33"/>
      <c r="B52" s="33"/>
      <c r="C52" s="147"/>
      <c r="D52" s="33"/>
      <c r="F52" s="176"/>
      <c r="G52" s="286"/>
      <c r="H52" s="291"/>
    </row>
    <row r="53" spans="1:8" ht="14.1" customHeight="1">
      <c r="A53" s="33"/>
      <c r="B53" s="33"/>
      <c r="C53" s="147"/>
      <c r="D53" s="33"/>
      <c r="F53" s="176"/>
      <c r="G53" s="286"/>
      <c r="H53" s="291"/>
    </row>
    <row r="54" spans="1:8" ht="14.1" customHeight="1">
      <c r="A54" s="147"/>
      <c r="B54" s="33"/>
      <c r="C54" s="150"/>
      <c r="D54" s="33"/>
      <c r="F54" s="176"/>
      <c r="G54" s="286"/>
      <c r="H54" s="291"/>
    </row>
    <row r="55" spans="1:8" ht="14.1" customHeight="1">
      <c r="A55" s="33"/>
      <c r="B55" s="57"/>
      <c r="C55" s="150"/>
      <c r="D55" s="33"/>
      <c r="F55" s="176"/>
      <c r="G55" s="286"/>
      <c r="H55" s="291"/>
    </row>
    <row r="56" spans="1:8" ht="14.1" customHeight="1">
      <c r="A56" s="33"/>
      <c r="B56" s="33"/>
      <c r="C56" s="147"/>
      <c r="D56" s="33"/>
      <c r="F56" s="176"/>
      <c r="G56" s="286"/>
      <c r="H56" s="291"/>
    </row>
    <row r="57" spans="1:8" ht="14.1" customHeight="1">
      <c r="A57" s="33"/>
      <c r="B57" s="33"/>
      <c r="C57" s="147"/>
      <c r="D57" s="33"/>
      <c r="F57" s="176"/>
      <c r="G57" s="286"/>
      <c r="H57" s="291"/>
    </row>
    <row r="58" spans="1:8" ht="14.1" customHeight="1">
      <c r="A58" s="33"/>
      <c r="B58" s="33"/>
      <c r="C58" s="147"/>
      <c r="D58" s="33"/>
      <c r="F58" s="176"/>
      <c r="G58" s="286"/>
      <c r="H58" s="291"/>
    </row>
    <row r="59" spans="1:8" ht="14.1" customHeight="1">
      <c r="A59" s="33"/>
      <c r="B59" s="33"/>
      <c r="C59" s="147"/>
      <c r="D59" s="33"/>
      <c r="F59" s="176"/>
      <c r="G59" s="286"/>
      <c r="H59" s="291"/>
    </row>
    <row r="60" spans="1:8" ht="14.1" customHeight="1">
      <c r="A60" s="33"/>
      <c r="B60" s="33"/>
      <c r="C60" s="147"/>
      <c r="D60" s="33"/>
      <c r="F60" s="176"/>
      <c r="G60" s="286"/>
      <c r="H60" s="291"/>
    </row>
    <row r="61" spans="1:8" ht="14.1" customHeight="1">
      <c r="F61" s="176"/>
      <c r="G61" s="286"/>
      <c r="H61" s="291"/>
    </row>
    <row r="62" spans="1:8">
      <c r="F62" s="176"/>
      <c r="G62" s="286"/>
      <c r="H62" s="291"/>
    </row>
  </sheetData>
  <mergeCells count="3">
    <mergeCell ref="A1:D1"/>
    <mergeCell ref="A2:C2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zoomScaleNormal="100" zoomScaleSheetLayoutView="100" workbookViewId="0">
      <selection activeCell="A2" sqref="A2:D2"/>
    </sheetView>
  </sheetViews>
  <sheetFormatPr baseColWidth="10" defaultRowHeight="12.75"/>
  <cols>
    <col min="1" max="1" width="33" customWidth="1"/>
    <col min="2" max="4" width="20.5703125" customWidth="1"/>
    <col min="5" max="5" width="11.140625" style="176" customWidth="1"/>
    <col min="6" max="6" width="30.42578125" style="176" customWidth="1"/>
    <col min="7" max="7" width="11.42578125" style="176"/>
    <col min="8" max="8" width="20.7109375" style="176" customWidth="1"/>
    <col min="9" max="9" width="11.42578125" style="176"/>
    <col min="10" max="10" width="11.85546875" style="176" bestFit="1" customWidth="1"/>
    <col min="11" max="19" width="11.42578125" style="176"/>
    <col min="20" max="29" width="11.42578125" style="103"/>
  </cols>
  <sheetData>
    <row r="1" spans="1:29" ht="30" customHeight="1">
      <c r="A1" s="459" t="s">
        <v>142</v>
      </c>
      <c r="B1" s="459"/>
      <c r="C1" s="459"/>
      <c r="D1" s="459"/>
    </row>
    <row r="2" spans="1:29" ht="15" customHeight="1">
      <c r="A2" s="162" t="s">
        <v>146</v>
      </c>
      <c r="B2" s="65"/>
      <c r="C2" s="65"/>
      <c r="D2" s="66"/>
    </row>
    <row r="3" spans="1:29" ht="15" customHeight="1">
      <c r="A3" s="162"/>
      <c r="B3" s="65"/>
      <c r="C3" s="65"/>
      <c r="D3" s="66"/>
    </row>
    <row r="4" spans="1:29" ht="15" customHeight="1">
      <c r="A4" s="36"/>
      <c r="B4" s="34"/>
      <c r="C4" s="35"/>
      <c r="D4" s="37" t="s">
        <v>0</v>
      </c>
    </row>
    <row r="5" spans="1:29" ht="15" customHeight="1">
      <c r="A5" s="151"/>
      <c r="B5" s="464" t="s">
        <v>171</v>
      </c>
      <c r="C5" s="464"/>
      <c r="D5" s="193" t="s">
        <v>160</v>
      </c>
      <c r="J5" s="268"/>
    </row>
    <row r="6" spans="1:29" ht="15" customHeight="1">
      <c r="A6" s="189" t="s">
        <v>2</v>
      </c>
      <c r="B6" s="193">
        <v>2025</v>
      </c>
      <c r="C6" s="193">
        <v>2026</v>
      </c>
      <c r="D6" s="352" t="s">
        <v>1</v>
      </c>
      <c r="G6" s="296"/>
      <c r="J6" s="268"/>
    </row>
    <row r="7" spans="1:29" ht="5.0999999999999996" customHeight="1">
      <c r="A7" s="54"/>
      <c r="B7" s="54"/>
      <c r="C7" s="80"/>
      <c r="D7" s="54"/>
      <c r="J7" s="268"/>
    </row>
    <row r="8" spans="1:29" s="60" customFormat="1" ht="15" customHeight="1">
      <c r="A8" s="189" t="s">
        <v>5</v>
      </c>
      <c r="B8" s="194">
        <f>SUM(B9:B37)</f>
        <v>21229</v>
      </c>
      <c r="C8" s="194">
        <f>SUM(C9:C37)</f>
        <v>11256</v>
      </c>
      <c r="D8" s="195">
        <f>C8/B8*100</f>
        <v>53</v>
      </c>
      <c r="E8" s="401"/>
      <c r="F8" s="311"/>
      <c r="G8" s="298"/>
      <c r="H8" s="298"/>
      <c r="I8" s="181"/>
      <c r="J8" s="299"/>
      <c r="K8" s="181"/>
      <c r="L8" s="181"/>
      <c r="M8" s="181"/>
      <c r="N8" s="181"/>
      <c r="O8" s="181"/>
      <c r="P8" s="181"/>
      <c r="Q8" s="181"/>
      <c r="R8" s="181"/>
      <c r="S8" s="181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s="60" customFormat="1" ht="18" customHeight="1">
      <c r="A9" s="319" t="s">
        <v>140</v>
      </c>
      <c r="B9" s="82">
        <v>18708</v>
      </c>
      <c r="C9" s="82">
        <v>10072</v>
      </c>
      <c r="D9" s="83">
        <f t="shared" ref="D9:D37" si="0">C9/B9*100</f>
        <v>53.8</v>
      </c>
      <c r="E9" s="402"/>
      <c r="F9" s="311"/>
      <c r="G9" s="298"/>
      <c r="H9" s="298"/>
      <c r="I9" s="181"/>
      <c r="J9" s="299"/>
      <c r="K9" s="181"/>
      <c r="L9" s="181"/>
      <c r="M9" s="181"/>
      <c r="N9" s="181"/>
      <c r="O9" s="181"/>
      <c r="P9" s="181"/>
      <c r="Q9" s="181"/>
      <c r="R9" s="181"/>
      <c r="S9" s="181"/>
      <c r="T9" s="107"/>
      <c r="U9" s="107"/>
      <c r="V9" s="107"/>
      <c r="W9" s="107"/>
      <c r="X9" s="107"/>
      <c r="Y9" s="107"/>
      <c r="Z9" s="107"/>
      <c r="AA9" s="107"/>
      <c r="AB9" s="107"/>
      <c r="AC9" s="107"/>
    </row>
    <row r="10" spans="1:29" s="60" customFormat="1" ht="18" customHeight="1">
      <c r="A10" s="244" t="s">
        <v>79</v>
      </c>
      <c r="B10" s="82">
        <v>817</v>
      </c>
      <c r="C10" s="82">
        <v>554</v>
      </c>
      <c r="D10" s="83">
        <f t="shared" si="0"/>
        <v>67.8</v>
      </c>
      <c r="E10" s="402"/>
      <c r="F10" s="311"/>
      <c r="G10" s="298"/>
      <c r="H10" s="298"/>
      <c r="I10" s="181"/>
      <c r="J10" s="299"/>
      <c r="K10" s="181"/>
      <c r="L10" s="181"/>
      <c r="M10" s="181"/>
      <c r="N10" s="181"/>
      <c r="O10" s="181"/>
      <c r="P10" s="181"/>
      <c r="Q10" s="181"/>
      <c r="R10" s="181"/>
      <c r="S10" s="181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</row>
    <row r="11" spans="1:29" s="60" customFormat="1" ht="18" customHeight="1">
      <c r="A11" s="244" t="s">
        <v>78</v>
      </c>
      <c r="B11" s="82">
        <v>206</v>
      </c>
      <c r="C11" s="82">
        <v>203</v>
      </c>
      <c r="D11" s="83">
        <f t="shared" si="0"/>
        <v>98.5</v>
      </c>
      <c r="E11" s="402"/>
      <c r="F11" s="311"/>
      <c r="G11" s="298"/>
      <c r="H11" s="298"/>
      <c r="I11" s="181"/>
      <c r="J11" s="299"/>
      <c r="K11" s="181"/>
      <c r="L11" s="181"/>
      <c r="M11" s="181"/>
      <c r="N11" s="181"/>
      <c r="O11" s="181"/>
      <c r="P11" s="181"/>
      <c r="Q11" s="181"/>
      <c r="R11" s="181"/>
      <c r="S11" s="181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</row>
    <row r="12" spans="1:29" s="60" customFormat="1" ht="18" customHeight="1">
      <c r="A12" s="244" t="s">
        <v>120</v>
      </c>
      <c r="B12" s="82">
        <v>273</v>
      </c>
      <c r="C12" s="82">
        <v>160</v>
      </c>
      <c r="D12" s="83">
        <f t="shared" si="0"/>
        <v>58.6</v>
      </c>
      <c r="E12" s="402"/>
      <c r="F12" s="311"/>
      <c r="G12" s="298"/>
      <c r="H12" s="298"/>
      <c r="I12" s="181"/>
      <c r="J12" s="299"/>
      <c r="K12" s="181"/>
      <c r="L12" s="181"/>
      <c r="M12" s="181"/>
      <c r="N12" s="181"/>
      <c r="O12" s="181"/>
      <c r="P12" s="181"/>
      <c r="Q12" s="181"/>
      <c r="R12" s="181"/>
      <c r="S12" s="181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</row>
    <row r="13" spans="1:29" s="60" customFormat="1" ht="18" customHeight="1">
      <c r="A13" s="244" t="s">
        <v>77</v>
      </c>
      <c r="B13" s="82">
        <v>147</v>
      </c>
      <c r="C13" s="82">
        <v>74</v>
      </c>
      <c r="D13" s="83">
        <f t="shared" si="0"/>
        <v>50.3</v>
      </c>
      <c r="E13" s="402"/>
      <c r="F13" s="311"/>
      <c r="G13" s="298"/>
      <c r="H13" s="298"/>
      <c r="I13" s="181"/>
      <c r="J13" s="299"/>
      <c r="K13" s="181"/>
      <c r="L13" s="181"/>
      <c r="M13" s="181"/>
      <c r="N13" s="181"/>
      <c r="O13" s="181"/>
      <c r="P13" s="181"/>
      <c r="Q13" s="181"/>
      <c r="R13" s="181"/>
      <c r="S13" s="181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</row>
    <row r="14" spans="1:29" s="60" customFormat="1" ht="18" customHeight="1">
      <c r="A14" s="244" t="s">
        <v>80</v>
      </c>
      <c r="B14" s="82">
        <v>88</v>
      </c>
      <c r="C14" s="82">
        <v>62</v>
      </c>
      <c r="D14" s="83">
        <f t="shared" si="0"/>
        <v>70.5</v>
      </c>
      <c r="E14" s="402"/>
      <c r="F14" s="311"/>
      <c r="G14" s="298"/>
      <c r="H14" s="298"/>
      <c r="I14" s="181"/>
      <c r="J14" s="299"/>
      <c r="K14" s="181"/>
      <c r="L14" s="181"/>
      <c r="M14" s="181"/>
      <c r="N14" s="181"/>
      <c r="O14" s="181"/>
      <c r="P14" s="181"/>
      <c r="Q14" s="181"/>
      <c r="R14" s="181"/>
      <c r="S14" s="181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</row>
    <row r="15" spans="1:29" s="60" customFormat="1" ht="18" customHeight="1">
      <c r="A15" s="244" t="s">
        <v>82</v>
      </c>
      <c r="B15" s="82">
        <v>42</v>
      </c>
      <c r="C15" s="82">
        <v>27</v>
      </c>
      <c r="D15" s="83">
        <f t="shared" si="0"/>
        <v>64.3</v>
      </c>
      <c r="E15" s="402"/>
      <c r="F15" s="311"/>
      <c r="G15" s="298"/>
      <c r="H15" s="298"/>
      <c r="I15" s="181"/>
      <c r="J15" s="299"/>
      <c r="K15" s="181"/>
      <c r="L15" s="181"/>
      <c r="M15" s="181"/>
      <c r="N15" s="181"/>
      <c r="O15" s="181"/>
      <c r="P15" s="181"/>
      <c r="Q15" s="181"/>
      <c r="R15" s="181"/>
      <c r="S15" s="181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</row>
    <row r="16" spans="1:29" s="60" customFormat="1" ht="18" customHeight="1">
      <c r="A16" s="244" t="s">
        <v>84</v>
      </c>
      <c r="B16" s="82">
        <v>49</v>
      </c>
      <c r="C16" s="82">
        <v>27</v>
      </c>
      <c r="D16" s="83">
        <f t="shared" si="0"/>
        <v>55.1</v>
      </c>
      <c r="E16" s="402"/>
      <c r="F16" s="311"/>
      <c r="G16" s="298"/>
      <c r="H16" s="298"/>
      <c r="I16" s="181"/>
      <c r="J16" s="299"/>
      <c r="K16" s="181"/>
      <c r="L16" s="181"/>
      <c r="M16" s="181"/>
      <c r="N16" s="181"/>
      <c r="O16" s="181"/>
      <c r="P16" s="181"/>
      <c r="Q16" s="181"/>
      <c r="R16" s="181"/>
      <c r="S16" s="181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</row>
    <row r="17" spans="1:29" s="60" customFormat="1" ht="18" customHeight="1">
      <c r="A17" s="244" t="s">
        <v>87</v>
      </c>
      <c r="B17" s="82">
        <v>23</v>
      </c>
      <c r="C17" s="82">
        <v>22</v>
      </c>
      <c r="D17" s="83">
        <f t="shared" si="0"/>
        <v>95.7</v>
      </c>
      <c r="E17" s="402"/>
      <c r="F17" s="311"/>
      <c r="G17" s="298"/>
      <c r="H17" s="298"/>
      <c r="I17" s="181"/>
      <c r="J17" s="299"/>
      <c r="K17" s="181"/>
      <c r="L17" s="181"/>
      <c r="M17" s="181"/>
      <c r="N17" s="181"/>
      <c r="O17" s="181"/>
      <c r="P17" s="181"/>
      <c r="Q17" s="181"/>
      <c r="R17" s="181"/>
      <c r="S17" s="181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</row>
    <row r="18" spans="1:29" s="60" customFormat="1" ht="18" customHeight="1">
      <c r="A18" s="244" t="s">
        <v>85</v>
      </c>
      <c r="B18" s="82">
        <v>52</v>
      </c>
      <c r="C18" s="82">
        <v>22</v>
      </c>
      <c r="D18" s="83">
        <f t="shared" si="0"/>
        <v>42.3</v>
      </c>
      <c r="E18" s="402"/>
      <c r="F18" s="311"/>
      <c r="G18" s="298"/>
      <c r="H18" s="298"/>
      <c r="I18" s="181"/>
      <c r="J18" s="299"/>
      <c r="K18" s="181"/>
      <c r="L18" s="181"/>
      <c r="M18" s="181"/>
      <c r="N18" s="181"/>
      <c r="O18" s="181"/>
      <c r="P18" s="181"/>
      <c r="Q18" s="181"/>
      <c r="R18" s="181"/>
      <c r="S18" s="181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</row>
    <row r="19" spans="1:29" s="60" customFormat="1" ht="18" customHeight="1">
      <c r="A19" s="244" t="s">
        <v>88</v>
      </c>
      <c r="B19" s="82">
        <v>8</v>
      </c>
      <c r="C19" s="82">
        <v>11</v>
      </c>
      <c r="D19" s="83">
        <f t="shared" si="0"/>
        <v>137.5</v>
      </c>
      <c r="E19" s="402"/>
      <c r="F19" s="311"/>
      <c r="G19" s="298"/>
      <c r="H19" s="298"/>
      <c r="I19" s="181"/>
      <c r="J19" s="299"/>
      <c r="K19" s="181"/>
      <c r="L19" s="181"/>
      <c r="M19" s="181"/>
      <c r="N19" s="181"/>
      <c r="O19" s="181"/>
      <c r="P19" s="181"/>
      <c r="Q19" s="181"/>
      <c r="R19" s="181"/>
      <c r="S19" s="181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</row>
    <row r="20" spans="1:29" s="60" customFormat="1" ht="18" customHeight="1">
      <c r="A20" s="244" t="s">
        <v>141</v>
      </c>
      <c r="B20" s="82">
        <v>3</v>
      </c>
      <c r="C20" s="82">
        <v>7</v>
      </c>
      <c r="D20" s="83">
        <f t="shared" si="0"/>
        <v>233.3</v>
      </c>
      <c r="E20" s="402"/>
      <c r="F20" s="311"/>
      <c r="G20" s="298"/>
      <c r="H20" s="298"/>
      <c r="I20" s="181"/>
      <c r="J20" s="299"/>
      <c r="K20" s="181"/>
      <c r="L20" s="181"/>
      <c r="M20" s="181"/>
      <c r="N20" s="181"/>
      <c r="O20" s="181"/>
      <c r="P20" s="181"/>
      <c r="Q20" s="181"/>
      <c r="R20" s="181"/>
      <c r="S20" s="181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</row>
    <row r="21" spans="1:29" s="60" customFormat="1" ht="18" customHeight="1">
      <c r="A21" s="244" t="s">
        <v>172</v>
      </c>
      <c r="B21" s="82">
        <v>0</v>
      </c>
      <c r="C21" s="82">
        <v>6</v>
      </c>
      <c r="D21" s="408" t="s">
        <v>153</v>
      </c>
      <c r="E21" s="402"/>
      <c r="F21" s="311"/>
      <c r="G21" s="298"/>
      <c r="H21" s="298"/>
      <c r="I21" s="181"/>
      <c r="J21" s="299"/>
      <c r="K21" s="181"/>
      <c r="L21" s="181"/>
      <c r="M21" s="181"/>
      <c r="N21" s="181"/>
      <c r="O21" s="181"/>
      <c r="P21" s="181"/>
      <c r="Q21" s="181"/>
      <c r="R21" s="181"/>
      <c r="S21" s="181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</row>
    <row r="22" spans="1:29" s="60" customFormat="1" ht="18" customHeight="1">
      <c r="A22" s="244" t="s">
        <v>89</v>
      </c>
      <c r="B22" s="82">
        <v>1</v>
      </c>
      <c r="C22" s="82">
        <v>4</v>
      </c>
      <c r="D22" s="83">
        <f t="shared" si="0"/>
        <v>400</v>
      </c>
      <c r="E22" s="402"/>
      <c r="F22" s="311"/>
      <c r="G22" s="298"/>
      <c r="H22" s="298"/>
      <c r="I22" s="181"/>
      <c r="J22" s="299"/>
      <c r="K22" s="181"/>
      <c r="L22" s="181"/>
      <c r="M22" s="181"/>
      <c r="N22" s="181"/>
      <c r="O22" s="181"/>
      <c r="P22" s="181"/>
      <c r="Q22" s="181"/>
      <c r="R22" s="181"/>
      <c r="S22" s="181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</row>
    <row r="23" spans="1:29" s="60" customFormat="1" ht="18" customHeight="1">
      <c r="A23" s="244" t="s">
        <v>158</v>
      </c>
      <c r="B23" s="82">
        <v>0</v>
      </c>
      <c r="C23" s="82">
        <v>3</v>
      </c>
      <c r="D23" s="408" t="s">
        <v>153</v>
      </c>
      <c r="E23" s="402"/>
      <c r="F23" s="311"/>
      <c r="G23" s="298"/>
      <c r="H23" s="298"/>
      <c r="I23" s="181"/>
      <c r="J23" s="299"/>
      <c r="K23" s="181"/>
      <c r="L23" s="181"/>
      <c r="M23" s="181"/>
      <c r="N23" s="181"/>
      <c r="O23" s="181"/>
      <c r="P23" s="181"/>
      <c r="Q23" s="181"/>
      <c r="R23" s="181"/>
      <c r="S23" s="181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</row>
    <row r="24" spans="1:29" s="60" customFormat="1" ht="18" customHeight="1">
      <c r="A24" s="244" t="s">
        <v>173</v>
      </c>
      <c r="B24" s="82">
        <v>0</v>
      </c>
      <c r="C24" s="82">
        <v>1</v>
      </c>
      <c r="D24" s="408" t="s">
        <v>153</v>
      </c>
      <c r="E24" s="402"/>
      <c r="F24" s="311"/>
      <c r="G24" s="298"/>
      <c r="H24" s="298"/>
      <c r="I24" s="181"/>
      <c r="J24" s="299"/>
      <c r="K24" s="181"/>
      <c r="L24" s="181"/>
      <c r="M24" s="181"/>
      <c r="N24" s="181"/>
      <c r="O24" s="181"/>
      <c r="P24" s="181"/>
      <c r="Q24" s="181"/>
      <c r="R24" s="181"/>
      <c r="S24" s="181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</row>
    <row r="25" spans="1:29" s="60" customFormat="1" ht="18" customHeight="1">
      <c r="A25" s="244" t="s">
        <v>164</v>
      </c>
      <c r="B25" s="82">
        <v>0</v>
      </c>
      <c r="C25" s="82">
        <v>1</v>
      </c>
      <c r="D25" s="408" t="s">
        <v>153</v>
      </c>
      <c r="E25" s="402"/>
      <c r="F25" s="311"/>
      <c r="G25" s="298"/>
      <c r="H25" s="298"/>
      <c r="I25" s="181"/>
      <c r="J25" s="299"/>
      <c r="K25" s="181"/>
      <c r="L25" s="181"/>
      <c r="M25" s="181"/>
      <c r="N25" s="181"/>
      <c r="O25" s="181"/>
      <c r="P25" s="181"/>
      <c r="Q25" s="181"/>
      <c r="R25" s="181"/>
      <c r="S25" s="181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</row>
    <row r="26" spans="1:29" s="60" customFormat="1" ht="18" customHeight="1">
      <c r="A26" s="244" t="s">
        <v>74</v>
      </c>
      <c r="B26" s="82">
        <v>338</v>
      </c>
      <c r="C26" s="82">
        <v>0</v>
      </c>
      <c r="D26" s="408" t="s">
        <v>153</v>
      </c>
      <c r="E26" s="402"/>
      <c r="F26" s="311"/>
      <c r="G26" s="298"/>
      <c r="H26" s="298"/>
      <c r="I26" s="181"/>
      <c r="J26" s="299"/>
      <c r="K26" s="181"/>
      <c r="L26" s="181"/>
      <c r="M26" s="181"/>
      <c r="N26" s="181"/>
      <c r="O26" s="181"/>
      <c r="P26" s="181"/>
      <c r="Q26" s="181"/>
      <c r="R26" s="181"/>
      <c r="S26" s="181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</row>
    <row r="27" spans="1:29" s="60" customFormat="1" ht="18" customHeight="1">
      <c r="A27" s="244" t="s">
        <v>96</v>
      </c>
      <c r="B27" s="82">
        <v>2</v>
      </c>
      <c r="C27" s="82">
        <v>0</v>
      </c>
      <c r="D27" s="408" t="s">
        <v>153</v>
      </c>
      <c r="E27" s="402"/>
      <c r="F27" s="311"/>
      <c r="G27" s="298"/>
      <c r="H27" s="298"/>
      <c r="I27" s="181"/>
      <c r="J27" s="299"/>
      <c r="K27" s="181"/>
      <c r="L27" s="181"/>
      <c r="M27" s="181"/>
      <c r="N27" s="181"/>
      <c r="O27" s="181"/>
      <c r="P27" s="181"/>
      <c r="Q27" s="181"/>
      <c r="R27" s="181"/>
      <c r="S27" s="181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</row>
    <row r="28" spans="1:29" s="60" customFormat="1" ht="18" customHeight="1">
      <c r="A28" s="244" t="s">
        <v>91</v>
      </c>
      <c r="B28" s="82">
        <v>2</v>
      </c>
      <c r="C28" s="82">
        <v>0</v>
      </c>
      <c r="D28" s="408" t="s">
        <v>153</v>
      </c>
      <c r="E28" s="402"/>
      <c r="F28" s="311"/>
      <c r="G28" s="298"/>
      <c r="H28" s="298"/>
      <c r="I28" s="181"/>
      <c r="J28" s="299"/>
      <c r="K28" s="181"/>
      <c r="L28" s="181"/>
      <c r="M28" s="181"/>
      <c r="N28" s="181"/>
      <c r="O28" s="181"/>
      <c r="P28" s="181"/>
      <c r="Q28" s="181"/>
      <c r="R28" s="181"/>
      <c r="S28" s="181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</row>
    <row r="29" spans="1:29" s="60" customFormat="1" ht="18" customHeight="1">
      <c r="A29" s="244" t="s">
        <v>90</v>
      </c>
      <c r="B29" s="82">
        <v>1</v>
      </c>
      <c r="C29" s="82">
        <v>0</v>
      </c>
      <c r="D29" s="408" t="s">
        <v>153</v>
      </c>
      <c r="E29" s="402"/>
      <c r="F29" s="311"/>
      <c r="G29" s="298"/>
      <c r="H29" s="298"/>
      <c r="I29" s="181"/>
      <c r="J29" s="299"/>
      <c r="K29" s="181"/>
      <c r="L29" s="181"/>
      <c r="M29" s="181"/>
      <c r="N29" s="181"/>
      <c r="O29" s="181"/>
      <c r="P29" s="181"/>
      <c r="Q29" s="181"/>
      <c r="R29" s="181"/>
      <c r="S29" s="181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</row>
    <row r="30" spans="1:29" s="60" customFormat="1" ht="18" customHeight="1">
      <c r="A30" s="244" t="s">
        <v>149</v>
      </c>
      <c r="B30" s="82">
        <v>1</v>
      </c>
      <c r="C30" s="82">
        <v>0</v>
      </c>
      <c r="D30" s="408" t="s">
        <v>153</v>
      </c>
      <c r="E30" s="402"/>
      <c r="F30" s="311"/>
      <c r="G30" s="298"/>
      <c r="H30" s="298"/>
      <c r="I30" s="181"/>
      <c r="J30" s="299"/>
      <c r="K30" s="181"/>
      <c r="L30" s="181"/>
      <c r="M30" s="181"/>
      <c r="N30" s="181"/>
      <c r="O30" s="181"/>
      <c r="P30" s="181"/>
      <c r="Q30" s="181"/>
      <c r="R30" s="181"/>
      <c r="S30" s="181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</row>
    <row r="31" spans="1:29" s="60" customFormat="1" ht="18" customHeight="1">
      <c r="A31" s="244" t="s">
        <v>137</v>
      </c>
      <c r="B31" s="82">
        <v>2</v>
      </c>
      <c r="C31" s="82">
        <v>0</v>
      </c>
      <c r="D31" s="408" t="s">
        <v>153</v>
      </c>
      <c r="E31" s="402"/>
      <c r="F31" s="311"/>
      <c r="G31" s="298"/>
      <c r="H31" s="298"/>
      <c r="I31" s="181"/>
      <c r="J31" s="299"/>
      <c r="K31" s="181"/>
      <c r="L31" s="181"/>
      <c r="M31" s="181"/>
      <c r="N31" s="181"/>
      <c r="O31" s="181"/>
      <c r="P31" s="181"/>
      <c r="Q31" s="181"/>
      <c r="R31" s="181"/>
      <c r="S31" s="181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</row>
    <row r="32" spans="1:29" s="60" customFormat="1" ht="18" customHeight="1">
      <c r="A32" s="244" t="s">
        <v>143</v>
      </c>
      <c r="B32" s="82">
        <v>31</v>
      </c>
      <c r="C32" s="82">
        <v>0</v>
      </c>
      <c r="D32" s="408" t="s">
        <v>153</v>
      </c>
      <c r="E32" s="402"/>
      <c r="F32" s="311"/>
      <c r="G32" s="298"/>
      <c r="H32" s="298"/>
      <c r="I32" s="181"/>
      <c r="J32" s="299"/>
      <c r="K32" s="181"/>
      <c r="L32" s="181"/>
      <c r="M32" s="181"/>
      <c r="N32" s="181"/>
      <c r="O32" s="181"/>
      <c r="P32" s="181"/>
      <c r="Q32" s="181"/>
      <c r="R32" s="181"/>
      <c r="S32" s="181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</row>
    <row r="33" spans="1:29" s="60" customFormat="1" ht="18" customHeight="1">
      <c r="A33" s="244" t="s">
        <v>81</v>
      </c>
      <c r="B33" s="82">
        <v>1</v>
      </c>
      <c r="C33" s="82">
        <v>0</v>
      </c>
      <c r="D33" s="408" t="s">
        <v>153</v>
      </c>
      <c r="E33" s="402"/>
      <c r="F33" s="311"/>
      <c r="G33" s="298"/>
      <c r="H33" s="298"/>
      <c r="I33" s="181"/>
      <c r="J33" s="299"/>
      <c r="K33" s="181"/>
      <c r="L33" s="181"/>
      <c r="M33" s="181"/>
      <c r="N33" s="181"/>
      <c r="O33" s="181"/>
      <c r="P33" s="181"/>
      <c r="Q33" s="181"/>
      <c r="R33" s="181"/>
      <c r="S33" s="181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</row>
    <row r="34" spans="1:29" s="60" customFormat="1" ht="18" customHeight="1">
      <c r="A34" s="244" t="s">
        <v>76</v>
      </c>
      <c r="B34" s="82">
        <v>407</v>
      </c>
      <c r="C34" s="82">
        <v>0</v>
      </c>
      <c r="D34" s="408" t="s">
        <v>153</v>
      </c>
      <c r="E34" s="402"/>
      <c r="F34" s="311"/>
      <c r="G34" s="298"/>
      <c r="H34" s="298"/>
      <c r="I34" s="181"/>
      <c r="J34" s="299"/>
      <c r="K34" s="181"/>
      <c r="L34" s="181"/>
      <c r="M34" s="181"/>
      <c r="N34" s="181"/>
      <c r="O34" s="181"/>
      <c r="P34" s="181"/>
      <c r="Q34" s="181"/>
      <c r="R34" s="181"/>
      <c r="S34" s="181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</row>
    <row r="35" spans="1:29" s="60" customFormat="1" ht="18" customHeight="1">
      <c r="A35" s="244" t="s">
        <v>83</v>
      </c>
      <c r="B35" s="82">
        <v>1</v>
      </c>
      <c r="C35" s="246">
        <v>0</v>
      </c>
      <c r="D35" s="408" t="s">
        <v>153</v>
      </c>
      <c r="E35" s="402"/>
      <c r="F35" s="311"/>
      <c r="G35" s="298"/>
      <c r="H35" s="298"/>
      <c r="I35" s="181"/>
      <c r="J35" s="299"/>
      <c r="K35" s="181"/>
      <c r="L35" s="181"/>
      <c r="M35" s="181"/>
      <c r="N35" s="181"/>
      <c r="O35" s="181"/>
      <c r="P35" s="181"/>
      <c r="Q35" s="181"/>
      <c r="R35" s="181"/>
      <c r="S35" s="181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</row>
    <row r="36" spans="1:29" s="60" customFormat="1" ht="18" customHeight="1">
      <c r="A36" s="244" t="s">
        <v>75</v>
      </c>
      <c r="B36" s="82">
        <v>25</v>
      </c>
      <c r="C36" s="246">
        <v>0</v>
      </c>
      <c r="D36" s="408" t="s">
        <v>153</v>
      </c>
      <c r="E36" s="402"/>
      <c r="F36" s="311"/>
      <c r="G36" s="298"/>
      <c r="H36" s="298"/>
      <c r="I36" s="181"/>
      <c r="J36" s="299"/>
      <c r="K36" s="181"/>
      <c r="L36" s="181"/>
      <c r="M36" s="181"/>
      <c r="N36" s="181"/>
      <c r="O36" s="181"/>
      <c r="P36" s="181"/>
      <c r="Q36" s="181"/>
      <c r="R36" s="181"/>
      <c r="S36" s="181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</row>
    <row r="37" spans="1:29" s="60" customFormat="1" ht="18" customHeight="1">
      <c r="A37" s="244" t="s">
        <v>4</v>
      </c>
      <c r="B37" s="82">
        <v>1</v>
      </c>
      <c r="C37" s="246">
        <v>0</v>
      </c>
      <c r="D37" s="408" t="s">
        <v>153</v>
      </c>
      <c r="E37" s="402"/>
      <c r="F37" s="311"/>
      <c r="G37" s="298"/>
      <c r="H37" s="298"/>
      <c r="I37" s="181"/>
      <c r="J37" s="299"/>
      <c r="K37" s="181"/>
      <c r="L37" s="181"/>
      <c r="M37" s="181"/>
      <c r="N37" s="181"/>
      <c r="O37" s="181"/>
      <c r="P37" s="181"/>
      <c r="Q37" s="181"/>
      <c r="R37" s="181"/>
      <c r="S37" s="181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</row>
    <row r="38" spans="1:29" ht="4.9000000000000004" customHeight="1">
      <c r="A38" s="323"/>
      <c r="B38" s="324"/>
      <c r="C38" s="325"/>
      <c r="D38" s="326"/>
      <c r="J38" s="268"/>
    </row>
    <row r="39" spans="1:29" s="6" customFormat="1" ht="4.9000000000000004" customHeight="1">
      <c r="A39" s="348"/>
      <c r="B39" s="349"/>
      <c r="C39" s="350"/>
      <c r="D39" s="351"/>
      <c r="E39" s="300"/>
      <c r="F39" s="177"/>
      <c r="G39" s="177"/>
      <c r="H39" s="177"/>
      <c r="I39" s="177"/>
      <c r="J39" s="301"/>
      <c r="K39" s="177"/>
      <c r="L39" s="177"/>
      <c r="M39" s="177"/>
      <c r="N39" s="177"/>
      <c r="O39" s="177"/>
      <c r="P39" s="177"/>
      <c r="Q39" s="177"/>
      <c r="R39" s="177"/>
      <c r="S39" s="177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</row>
    <row r="40" spans="1:29" ht="15.75" customHeight="1">
      <c r="A40" s="28" t="s">
        <v>136</v>
      </c>
      <c r="D40" s="63"/>
      <c r="J40" s="268"/>
    </row>
    <row r="41" spans="1:29">
      <c r="A41" s="247"/>
      <c r="B41" s="248"/>
      <c r="C41" s="249"/>
      <c r="D41" s="63"/>
      <c r="J41" s="268"/>
    </row>
    <row r="42" spans="1:29">
      <c r="A42" s="247"/>
      <c r="B42" s="62"/>
      <c r="C42" s="61"/>
      <c r="D42" s="63"/>
      <c r="J42" s="268"/>
    </row>
    <row r="43" spans="1:29">
      <c r="A43" s="247"/>
      <c r="B43" s="61"/>
      <c r="C43" s="61"/>
      <c r="D43" s="63"/>
      <c r="J43" s="268"/>
    </row>
    <row r="44" spans="1:29">
      <c r="A44" s="247"/>
      <c r="B44" s="61"/>
      <c r="C44" s="61"/>
      <c r="D44" s="63"/>
      <c r="J44" s="268"/>
    </row>
    <row r="45" spans="1:29">
      <c r="A45" s="247"/>
      <c r="B45" s="61"/>
      <c r="C45" s="61"/>
      <c r="D45" s="63"/>
      <c r="J45" s="268"/>
    </row>
    <row r="46" spans="1:29">
      <c r="A46" s="247"/>
      <c r="B46" s="61"/>
      <c r="C46" s="61"/>
      <c r="D46" s="63"/>
      <c r="J46" s="268"/>
    </row>
    <row r="47" spans="1:29">
      <c r="A47" s="247"/>
      <c r="B47" s="61"/>
      <c r="C47" s="61"/>
      <c r="D47" s="63"/>
      <c r="J47" s="268"/>
    </row>
    <row r="48" spans="1:29">
      <c r="A48" s="247"/>
      <c r="B48" s="61"/>
      <c r="C48" s="61"/>
      <c r="D48" s="63"/>
      <c r="J48" s="268"/>
    </row>
    <row r="49" spans="1:10">
      <c r="A49" s="247"/>
      <c r="B49" s="61"/>
      <c r="C49" s="61"/>
      <c r="D49" s="63"/>
      <c r="J49" s="268"/>
    </row>
    <row r="50" spans="1:10">
      <c r="A50" s="247"/>
      <c r="B50" s="61"/>
      <c r="C50" s="61"/>
      <c r="D50" s="63"/>
    </row>
    <row r="51" spans="1:10">
      <c r="A51" s="247"/>
      <c r="B51" s="61"/>
      <c r="C51" s="61"/>
      <c r="D51" s="63"/>
    </row>
    <row r="52" spans="1:10">
      <c r="A52" s="67"/>
      <c r="B52" s="61"/>
      <c r="C52" s="61"/>
    </row>
  </sheetData>
  <mergeCells count="2">
    <mergeCell ref="A1:D1"/>
    <mergeCell ref="B5:C5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zoomScaleNormal="100" zoomScaleSheetLayoutView="110" workbookViewId="0">
      <selection activeCell="A2" sqref="A2:D2"/>
    </sheetView>
  </sheetViews>
  <sheetFormatPr baseColWidth="10" defaultRowHeight="12.75"/>
  <cols>
    <col min="1" max="1" width="32.85546875" customWidth="1"/>
    <col min="2" max="4" width="20.5703125" customWidth="1"/>
    <col min="5" max="5" width="11.5703125" customWidth="1"/>
    <col min="6" max="6" width="9.5703125" style="176" customWidth="1"/>
    <col min="7" max="7" width="30.42578125" style="176" customWidth="1"/>
    <col min="8" max="8" width="11.42578125" style="176"/>
    <col min="9" max="9" width="11.140625" style="176" customWidth="1"/>
    <col min="10" max="10" width="11.85546875" style="176" bestFit="1" customWidth="1"/>
    <col min="11" max="27" width="11.42578125" style="176"/>
    <col min="28" max="29" width="11.42578125" style="103"/>
  </cols>
  <sheetData>
    <row r="1" spans="1:29" ht="30" customHeight="1">
      <c r="A1" s="459" t="s">
        <v>142</v>
      </c>
      <c r="B1" s="459"/>
      <c r="C1" s="459"/>
      <c r="D1" s="459"/>
      <c r="E1" s="322"/>
      <c r="F1" s="177"/>
    </row>
    <row r="2" spans="1:29" ht="15" customHeight="1">
      <c r="A2" s="162" t="s">
        <v>157</v>
      </c>
      <c r="B2" s="65"/>
      <c r="C2" s="65"/>
      <c r="D2" s="66"/>
      <c r="E2" s="66"/>
      <c r="F2" s="177"/>
    </row>
    <row r="3" spans="1:29" ht="15" customHeight="1">
      <c r="A3" s="38"/>
      <c r="B3" s="39"/>
      <c r="C3" s="40"/>
      <c r="D3" s="39"/>
      <c r="E3" s="39"/>
      <c r="F3" s="177"/>
      <c r="J3" s="268"/>
    </row>
    <row r="4" spans="1:29" ht="15" customHeight="1">
      <c r="A4" s="38"/>
      <c r="B4" s="39"/>
      <c r="C4" s="40"/>
      <c r="D4" s="41" t="s">
        <v>0</v>
      </c>
      <c r="E4" s="41"/>
      <c r="F4" s="177"/>
      <c r="G4" s="266"/>
      <c r="J4" s="268"/>
    </row>
    <row r="5" spans="1:29" ht="15" customHeight="1">
      <c r="A5" s="151"/>
      <c r="B5" s="460" t="s">
        <v>170</v>
      </c>
      <c r="C5" s="460"/>
      <c r="D5" s="193" t="s">
        <v>160</v>
      </c>
      <c r="E5" s="311"/>
      <c r="F5" s="177"/>
      <c r="J5" s="268"/>
    </row>
    <row r="6" spans="1:29" ht="15" customHeight="1">
      <c r="A6" s="189" t="s">
        <v>2</v>
      </c>
      <c r="B6" s="354">
        <v>2025</v>
      </c>
      <c r="C6" s="355">
        <v>2026</v>
      </c>
      <c r="D6" s="356" t="s">
        <v>1</v>
      </c>
      <c r="E6" s="311"/>
      <c r="F6" s="177"/>
      <c r="H6" s="296"/>
      <c r="J6" s="268"/>
    </row>
    <row r="7" spans="1:29" ht="4.9000000000000004" customHeight="1">
      <c r="A7" s="44"/>
      <c r="B7" s="80"/>
      <c r="C7" s="80"/>
      <c r="D7" s="353"/>
      <c r="E7" s="311"/>
      <c r="F7" s="177"/>
      <c r="J7" s="268"/>
    </row>
    <row r="8" spans="1:29" s="60" customFormat="1" ht="15" customHeight="1">
      <c r="A8" s="189" t="s">
        <v>5</v>
      </c>
      <c r="B8" s="194">
        <f>SUM(B9:B37)</f>
        <v>59826</v>
      </c>
      <c r="C8" s="194">
        <f>SUM(C9:C37)</f>
        <v>34233</v>
      </c>
      <c r="D8" s="195">
        <f>C8/B8*100</f>
        <v>57.2</v>
      </c>
      <c r="E8" s="83"/>
      <c r="F8" s="311"/>
      <c r="G8" s="297"/>
      <c r="H8" s="298"/>
      <c r="I8" s="298"/>
      <c r="J8" s="299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07"/>
      <c r="AC8" s="107"/>
    </row>
    <row r="9" spans="1:29" s="60" customFormat="1" ht="17.100000000000001" customHeight="1">
      <c r="A9" s="319" t="s">
        <v>140</v>
      </c>
      <c r="B9" s="82">
        <v>52689</v>
      </c>
      <c r="C9" s="82">
        <v>29538</v>
      </c>
      <c r="D9" s="83">
        <f>C9/B9*100</f>
        <v>56.1</v>
      </c>
      <c r="E9" s="83"/>
      <c r="F9" s="311"/>
      <c r="G9" s="297"/>
      <c r="H9" s="298"/>
      <c r="I9" s="298"/>
      <c r="J9" s="299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07"/>
      <c r="AC9" s="107"/>
    </row>
    <row r="10" spans="1:29" s="60" customFormat="1" ht="17.100000000000001" customHeight="1">
      <c r="A10" s="245" t="s">
        <v>79</v>
      </c>
      <c r="B10" s="82">
        <v>2444</v>
      </c>
      <c r="C10" s="82">
        <v>2096</v>
      </c>
      <c r="D10" s="83">
        <f t="shared" ref="D10:D37" si="0">C10/B10*100</f>
        <v>85.8</v>
      </c>
      <c r="E10" s="83"/>
      <c r="F10" s="311"/>
      <c r="G10" s="297"/>
      <c r="H10" s="298"/>
      <c r="I10" s="298"/>
      <c r="J10" s="299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07"/>
      <c r="AC10" s="107"/>
    </row>
    <row r="11" spans="1:29" s="60" customFormat="1" ht="17.100000000000001" customHeight="1">
      <c r="A11" s="245" t="s">
        <v>78</v>
      </c>
      <c r="B11" s="82">
        <v>579</v>
      </c>
      <c r="C11" s="82">
        <v>589</v>
      </c>
      <c r="D11" s="83">
        <f t="shared" si="0"/>
        <v>101.7</v>
      </c>
      <c r="E11" s="83"/>
      <c r="F11" s="311"/>
      <c r="G11" s="297"/>
      <c r="H11" s="298"/>
      <c r="I11" s="298"/>
      <c r="J11" s="299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07"/>
      <c r="AC11" s="107"/>
    </row>
    <row r="12" spans="1:29" s="60" customFormat="1" ht="17.100000000000001" customHeight="1">
      <c r="A12" s="245" t="s">
        <v>120</v>
      </c>
      <c r="B12" s="82">
        <v>791</v>
      </c>
      <c r="C12" s="82">
        <v>539</v>
      </c>
      <c r="D12" s="83">
        <f t="shared" si="0"/>
        <v>68.099999999999994</v>
      </c>
      <c r="E12" s="83"/>
      <c r="F12" s="311"/>
      <c r="G12" s="297"/>
      <c r="H12" s="298"/>
      <c r="I12" s="298"/>
      <c r="J12" s="299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07"/>
      <c r="AC12" s="107"/>
    </row>
    <row r="13" spans="1:29" s="60" customFormat="1" ht="17.100000000000001" customHeight="1">
      <c r="A13" s="245" t="s">
        <v>74</v>
      </c>
      <c r="B13" s="82">
        <v>914</v>
      </c>
      <c r="C13" s="82">
        <v>431</v>
      </c>
      <c r="D13" s="83">
        <f t="shared" si="0"/>
        <v>47.2</v>
      </c>
      <c r="E13" s="83"/>
      <c r="F13" s="311"/>
      <c r="G13" s="297"/>
      <c r="H13" s="298"/>
      <c r="I13" s="298"/>
      <c r="J13" s="299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07"/>
      <c r="AC13" s="107"/>
    </row>
    <row r="14" spans="1:29" s="60" customFormat="1" ht="17.100000000000001" customHeight="1">
      <c r="A14" s="245" t="s">
        <v>77</v>
      </c>
      <c r="B14" s="82">
        <v>349</v>
      </c>
      <c r="C14" s="82">
        <v>244</v>
      </c>
      <c r="D14" s="83">
        <f t="shared" si="0"/>
        <v>69.900000000000006</v>
      </c>
      <c r="E14" s="83"/>
      <c r="F14" s="311"/>
      <c r="G14" s="297"/>
      <c r="H14" s="298"/>
      <c r="I14" s="298"/>
      <c r="J14" s="302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07"/>
      <c r="AC14" s="107"/>
    </row>
    <row r="15" spans="1:29" s="60" customFormat="1" ht="15" customHeight="1">
      <c r="A15" s="245" t="s">
        <v>80</v>
      </c>
      <c r="B15" s="82">
        <v>336</v>
      </c>
      <c r="C15" s="82">
        <v>231</v>
      </c>
      <c r="D15" s="83">
        <f t="shared" si="0"/>
        <v>68.8</v>
      </c>
      <c r="E15" s="83"/>
      <c r="F15" s="311"/>
      <c r="G15" s="297"/>
      <c r="H15" s="298"/>
      <c r="I15" s="298"/>
      <c r="J15" s="299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07"/>
      <c r="AC15" s="107"/>
    </row>
    <row r="16" spans="1:29" s="60" customFormat="1" ht="17.25" customHeight="1">
      <c r="A16" s="245" t="s">
        <v>85</v>
      </c>
      <c r="B16" s="82">
        <v>134</v>
      </c>
      <c r="C16" s="82">
        <v>103</v>
      </c>
      <c r="D16" s="83">
        <f t="shared" si="0"/>
        <v>76.900000000000006</v>
      </c>
      <c r="E16" s="83"/>
      <c r="F16" s="311"/>
      <c r="G16" s="297"/>
      <c r="H16" s="298"/>
      <c r="I16" s="298"/>
      <c r="J16" s="299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07"/>
      <c r="AC16" s="107"/>
    </row>
    <row r="17" spans="1:29" s="60" customFormat="1" ht="17.100000000000001" customHeight="1">
      <c r="A17" s="245" t="s">
        <v>82</v>
      </c>
      <c r="B17" s="82">
        <v>112</v>
      </c>
      <c r="C17" s="82">
        <v>82</v>
      </c>
      <c r="D17" s="83">
        <f t="shared" si="0"/>
        <v>73.2</v>
      </c>
      <c r="E17" s="83"/>
      <c r="F17" s="311"/>
      <c r="G17" s="297"/>
      <c r="H17" s="298"/>
      <c r="I17" s="298"/>
      <c r="J17" s="299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07"/>
      <c r="AC17" s="107"/>
    </row>
    <row r="18" spans="1:29" s="60" customFormat="1" ht="17.100000000000001" customHeight="1">
      <c r="A18" s="245" t="s">
        <v>84</v>
      </c>
      <c r="B18" s="82">
        <v>137</v>
      </c>
      <c r="C18" s="82">
        <v>82</v>
      </c>
      <c r="D18" s="83">
        <f t="shared" si="0"/>
        <v>59.9</v>
      </c>
      <c r="E18" s="83"/>
      <c r="F18" s="311"/>
      <c r="G18" s="297"/>
      <c r="H18" s="298"/>
      <c r="I18" s="298"/>
      <c r="J18" s="299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07"/>
      <c r="AC18" s="107"/>
    </row>
    <row r="19" spans="1:29" s="60" customFormat="1" ht="17.100000000000001" customHeight="1">
      <c r="A19" s="245" t="s">
        <v>76</v>
      </c>
      <c r="B19" s="82">
        <v>979</v>
      </c>
      <c r="C19" s="82">
        <v>76</v>
      </c>
      <c r="D19" s="83">
        <f t="shared" si="0"/>
        <v>7.8</v>
      </c>
      <c r="E19" s="83"/>
      <c r="F19" s="311"/>
      <c r="G19" s="297"/>
      <c r="H19" s="298"/>
      <c r="I19" s="298"/>
      <c r="J19" s="299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  <c r="AB19" s="107"/>
      <c r="AC19" s="107"/>
    </row>
    <row r="20" spans="1:29" s="60" customFormat="1" ht="17.100000000000001" customHeight="1">
      <c r="A20" s="245" t="s">
        <v>87</v>
      </c>
      <c r="B20" s="82">
        <v>70</v>
      </c>
      <c r="C20" s="82">
        <v>58</v>
      </c>
      <c r="D20" s="83">
        <f t="shared" si="0"/>
        <v>82.9</v>
      </c>
      <c r="E20" s="83"/>
      <c r="F20" s="311"/>
      <c r="G20" s="297"/>
      <c r="H20" s="298"/>
      <c r="I20" s="298"/>
      <c r="J20" s="299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  <c r="AB20" s="107"/>
      <c r="AC20" s="107"/>
    </row>
    <row r="21" spans="1:29" s="60" customFormat="1" ht="17.100000000000001" customHeight="1">
      <c r="A21" s="245" t="s">
        <v>88</v>
      </c>
      <c r="B21" s="82">
        <v>26</v>
      </c>
      <c r="C21" s="82">
        <v>37</v>
      </c>
      <c r="D21" s="83">
        <f t="shared" si="0"/>
        <v>142.30000000000001</v>
      </c>
      <c r="E21" s="83"/>
      <c r="F21" s="311"/>
      <c r="G21" s="297"/>
      <c r="H21" s="298"/>
      <c r="I21" s="298"/>
      <c r="J21" s="299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07"/>
      <c r="AC21" s="107"/>
    </row>
    <row r="22" spans="1:29" s="60" customFormat="1" ht="17.100000000000001" customHeight="1">
      <c r="A22" s="245" t="s">
        <v>75</v>
      </c>
      <c r="B22" s="82">
        <v>61</v>
      </c>
      <c r="C22" s="82">
        <v>30</v>
      </c>
      <c r="D22" s="83">
        <f t="shared" si="0"/>
        <v>49.2</v>
      </c>
      <c r="E22" s="83"/>
      <c r="F22" s="311"/>
      <c r="G22" s="297"/>
      <c r="H22" s="298"/>
      <c r="I22" s="298"/>
      <c r="J22" s="299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07"/>
      <c r="AC22" s="107"/>
    </row>
    <row r="23" spans="1:29" s="60" customFormat="1" ht="17.100000000000001" customHeight="1">
      <c r="A23" s="245" t="s">
        <v>143</v>
      </c>
      <c r="B23" s="82">
        <v>74</v>
      </c>
      <c r="C23" s="82">
        <v>26</v>
      </c>
      <c r="D23" s="409">
        <f t="shared" si="0"/>
        <v>35.1</v>
      </c>
      <c r="E23" s="83"/>
      <c r="F23" s="311"/>
      <c r="G23" s="297"/>
      <c r="H23" s="298"/>
      <c r="I23" s="298"/>
      <c r="J23" s="299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07"/>
      <c r="AC23" s="107"/>
    </row>
    <row r="24" spans="1:29" s="60" customFormat="1" ht="17.100000000000001" customHeight="1">
      <c r="A24" s="245" t="s">
        <v>141</v>
      </c>
      <c r="B24" s="82">
        <v>5</v>
      </c>
      <c r="C24" s="82">
        <v>17</v>
      </c>
      <c r="D24" s="83">
        <f t="shared" si="0"/>
        <v>340</v>
      </c>
      <c r="E24" s="83"/>
      <c r="F24" s="311"/>
      <c r="G24" s="297"/>
      <c r="H24" s="298"/>
      <c r="I24" s="298"/>
      <c r="J24" s="299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07"/>
      <c r="AC24" s="107"/>
    </row>
    <row r="25" spans="1:29" s="60" customFormat="1" ht="17.100000000000001" customHeight="1">
      <c r="A25" s="245" t="s">
        <v>89</v>
      </c>
      <c r="B25" s="82">
        <v>15</v>
      </c>
      <c r="C25" s="82">
        <v>15</v>
      </c>
      <c r="D25" s="83">
        <f t="shared" si="0"/>
        <v>100</v>
      </c>
      <c r="E25" s="83"/>
      <c r="F25" s="311"/>
      <c r="G25" s="297"/>
      <c r="H25" s="298"/>
      <c r="I25" s="298"/>
      <c r="J25" s="299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07"/>
      <c r="AC25" s="107"/>
    </row>
    <row r="26" spans="1:29" s="60" customFormat="1" ht="17.100000000000001" customHeight="1">
      <c r="A26" s="245" t="s">
        <v>158</v>
      </c>
      <c r="B26" s="82">
        <v>3</v>
      </c>
      <c r="C26" s="82">
        <v>10</v>
      </c>
      <c r="D26" s="83">
        <f t="shared" si="0"/>
        <v>333.3</v>
      </c>
      <c r="E26" s="83"/>
      <c r="F26" s="311"/>
      <c r="G26" s="297"/>
      <c r="H26" s="298"/>
      <c r="I26" s="298"/>
      <c r="J26" s="299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07"/>
      <c r="AC26" s="107"/>
    </row>
    <row r="27" spans="1:29" s="60" customFormat="1" ht="17.100000000000001" customHeight="1">
      <c r="A27" s="245" t="s">
        <v>119</v>
      </c>
      <c r="B27" s="82">
        <v>0</v>
      </c>
      <c r="C27" s="82">
        <v>7</v>
      </c>
      <c r="D27" s="408" t="s">
        <v>153</v>
      </c>
      <c r="E27" s="83"/>
      <c r="F27" s="311"/>
      <c r="G27" s="297"/>
      <c r="H27" s="298"/>
      <c r="I27" s="298"/>
      <c r="J27" s="299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07"/>
      <c r="AC27" s="107"/>
    </row>
    <row r="28" spans="1:29" s="60" customFormat="1" ht="17.100000000000001" customHeight="1">
      <c r="A28" s="245" t="s">
        <v>172</v>
      </c>
      <c r="B28" s="82">
        <v>0</v>
      </c>
      <c r="C28" s="82">
        <v>6</v>
      </c>
      <c r="D28" s="408" t="s">
        <v>153</v>
      </c>
      <c r="E28" s="83"/>
      <c r="F28" s="311"/>
      <c r="G28" s="297"/>
      <c r="H28" s="298"/>
      <c r="I28" s="298"/>
      <c r="J28" s="299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07"/>
      <c r="AC28" s="107"/>
    </row>
    <row r="29" spans="1:29" s="60" customFormat="1" ht="17.100000000000001" customHeight="1">
      <c r="A29" s="245" t="s">
        <v>91</v>
      </c>
      <c r="B29" s="82">
        <v>12</v>
      </c>
      <c r="C29" s="82">
        <v>5</v>
      </c>
      <c r="D29" s="83">
        <f t="shared" si="0"/>
        <v>41.7</v>
      </c>
      <c r="E29" s="83"/>
      <c r="F29" s="311"/>
      <c r="G29" s="297"/>
      <c r="H29" s="298"/>
      <c r="I29" s="298"/>
      <c r="J29" s="299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07"/>
      <c r="AC29" s="107"/>
    </row>
    <row r="30" spans="1:29" s="60" customFormat="1" ht="17.100000000000001" customHeight="1">
      <c r="A30" s="245" t="s">
        <v>159</v>
      </c>
      <c r="B30" s="82">
        <v>5</v>
      </c>
      <c r="C30" s="82">
        <v>3</v>
      </c>
      <c r="D30" s="83">
        <f t="shared" si="0"/>
        <v>60</v>
      </c>
      <c r="E30" s="83"/>
      <c r="F30" s="311"/>
      <c r="G30" s="297"/>
      <c r="H30" s="298"/>
      <c r="I30" s="298"/>
      <c r="J30" s="299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07"/>
      <c r="AC30" s="107"/>
    </row>
    <row r="31" spans="1:29" s="60" customFormat="1" ht="17.100000000000001" customHeight="1">
      <c r="A31" s="245" t="s">
        <v>83</v>
      </c>
      <c r="B31" s="82">
        <v>2</v>
      </c>
      <c r="C31" s="82">
        <v>2</v>
      </c>
      <c r="D31" s="83">
        <f t="shared" si="0"/>
        <v>100</v>
      </c>
      <c r="E31" s="83"/>
      <c r="F31" s="311"/>
      <c r="G31" s="297"/>
      <c r="H31" s="298"/>
      <c r="I31" s="298"/>
      <c r="J31" s="299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07"/>
      <c r="AC31" s="107"/>
    </row>
    <row r="32" spans="1:29" s="60" customFormat="1" ht="17.100000000000001" customHeight="1">
      <c r="A32" s="245" t="s">
        <v>96</v>
      </c>
      <c r="B32" s="82">
        <v>2</v>
      </c>
      <c r="C32" s="82">
        <v>1</v>
      </c>
      <c r="D32" s="83">
        <f t="shared" si="0"/>
        <v>50</v>
      </c>
      <c r="E32" s="83"/>
      <c r="F32" s="311"/>
      <c r="G32" s="297"/>
      <c r="H32" s="298"/>
      <c r="I32" s="298"/>
      <c r="J32" s="299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07"/>
      <c r="AC32" s="107"/>
    </row>
    <row r="33" spans="1:29" s="60" customFormat="1" ht="17.100000000000001" customHeight="1">
      <c r="A33" s="245" t="s">
        <v>90</v>
      </c>
      <c r="B33" s="82">
        <v>4</v>
      </c>
      <c r="C33" s="82">
        <v>1</v>
      </c>
      <c r="D33" s="83">
        <f t="shared" si="0"/>
        <v>25</v>
      </c>
      <c r="E33" s="83"/>
      <c r="F33" s="311"/>
      <c r="G33" s="297"/>
      <c r="H33" s="298"/>
      <c r="I33" s="298"/>
      <c r="J33" s="299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07"/>
      <c r="AC33" s="107"/>
    </row>
    <row r="34" spans="1:29" s="60" customFormat="1" ht="17.100000000000001" customHeight="1">
      <c r="A34" s="245" t="s">
        <v>149</v>
      </c>
      <c r="B34" s="82">
        <v>6</v>
      </c>
      <c r="C34" s="82">
        <v>1</v>
      </c>
      <c r="D34" s="83">
        <f t="shared" si="0"/>
        <v>16.7</v>
      </c>
      <c r="E34" s="83"/>
      <c r="F34" s="311"/>
      <c r="G34" s="297"/>
      <c r="H34" s="298"/>
      <c r="I34" s="298"/>
      <c r="J34" s="299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07"/>
      <c r="AC34" s="107"/>
    </row>
    <row r="35" spans="1:29" s="60" customFormat="1" ht="17.100000000000001" customHeight="1">
      <c r="A35" s="245" t="s">
        <v>81</v>
      </c>
      <c r="B35" s="82">
        <v>1</v>
      </c>
      <c r="C35" s="82">
        <v>1</v>
      </c>
      <c r="D35" s="83">
        <f t="shared" si="0"/>
        <v>100</v>
      </c>
      <c r="E35" s="83"/>
      <c r="F35" s="311"/>
      <c r="G35" s="297"/>
      <c r="H35" s="298"/>
      <c r="I35" s="298"/>
      <c r="J35" s="299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07"/>
      <c r="AC35" s="107"/>
    </row>
    <row r="36" spans="1:29" s="60" customFormat="1" ht="17.100000000000001" customHeight="1">
      <c r="A36" s="245" t="s">
        <v>173</v>
      </c>
      <c r="B36" s="82">
        <v>0</v>
      </c>
      <c r="C36" s="82">
        <v>1</v>
      </c>
      <c r="D36" s="408" t="s">
        <v>153</v>
      </c>
      <c r="E36" s="83"/>
      <c r="F36" s="311"/>
      <c r="G36" s="297"/>
      <c r="H36" s="298"/>
      <c r="I36" s="298"/>
      <c r="J36" s="299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  <c r="AB36" s="107"/>
      <c r="AC36" s="107"/>
    </row>
    <row r="37" spans="1:29" s="60" customFormat="1" ht="17.100000000000001" customHeight="1">
      <c r="A37" s="245" t="s">
        <v>4</v>
      </c>
      <c r="B37" s="82">
        <v>76</v>
      </c>
      <c r="C37" s="82">
        <v>1</v>
      </c>
      <c r="D37" s="83">
        <f t="shared" si="0"/>
        <v>1.3</v>
      </c>
      <c r="E37" s="83"/>
      <c r="F37" s="311"/>
      <c r="G37" s="297"/>
      <c r="H37" s="303"/>
      <c r="I37" s="303"/>
      <c r="J37" s="299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07"/>
      <c r="AC37" s="107"/>
    </row>
    <row r="38" spans="1:29" ht="4.9000000000000004" customHeight="1">
      <c r="A38" s="155"/>
      <c r="B38" s="156"/>
      <c r="C38" s="157"/>
      <c r="D38" s="156"/>
      <c r="E38" s="39"/>
      <c r="F38" s="177"/>
      <c r="J38" s="268"/>
    </row>
    <row r="39" spans="1:29" s="6" customFormat="1" ht="5.0999999999999996" customHeight="1">
      <c r="A39" s="67"/>
      <c r="B39" s="158"/>
      <c r="C39" s="159"/>
      <c r="D39" s="63"/>
      <c r="E39" s="63"/>
      <c r="F39" s="300"/>
      <c r="G39" s="177"/>
      <c r="H39" s="177"/>
      <c r="I39" s="177"/>
      <c r="J39" s="301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04"/>
      <c r="AC39" s="104"/>
    </row>
    <row r="40" spans="1:29" ht="15.75" customHeight="1">
      <c r="A40" s="28" t="s">
        <v>136</v>
      </c>
      <c r="D40" s="63"/>
      <c r="E40" s="63"/>
      <c r="F40" s="177"/>
      <c r="J40" s="268"/>
    </row>
    <row r="41" spans="1:29">
      <c r="A41" s="67"/>
      <c r="B41" s="62"/>
      <c r="C41" s="160"/>
      <c r="D41" s="63"/>
      <c r="E41" s="63"/>
      <c r="F41" s="177"/>
      <c r="J41" s="268"/>
    </row>
    <row r="42" spans="1:29">
      <c r="A42" s="67"/>
      <c r="B42" s="62"/>
      <c r="C42" s="161"/>
      <c r="D42" s="63"/>
      <c r="E42" s="63"/>
      <c r="F42" s="177"/>
      <c r="J42" s="268"/>
    </row>
    <row r="43" spans="1:29">
      <c r="A43" s="67"/>
      <c r="B43" s="161"/>
      <c r="C43" s="161"/>
      <c r="D43" s="63"/>
      <c r="E43" s="63"/>
      <c r="F43" s="177"/>
      <c r="J43" s="268"/>
    </row>
    <row r="44" spans="1:29">
      <c r="A44" s="67"/>
      <c r="B44" s="161"/>
      <c r="C44" s="161"/>
      <c r="D44" s="63"/>
      <c r="E44" s="63"/>
      <c r="F44" s="177"/>
      <c r="J44" s="268"/>
    </row>
    <row r="45" spans="1:29">
      <c r="A45" s="67"/>
      <c r="B45" s="161"/>
      <c r="C45" s="161"/>
      <c r="D45" s="63"/>
      <c r="E45" s="63"/>
      <c r="F45" s="177"/>
      <c r="J45" s="268"/>
    </row>
    <row r="46" spans="1:29">
      <c r="A46" s="67"/>
      <c r="B46" s="161"/>
      <c r="C46" s="161"/>
      <c r="D46" s="63"/>
      <c r="E46" s="63"/>
      <c r="F46" s="177"/>
      <c r="J46" s="268"/>
    </row>
    <row r="47" spans="1:29">
      <c r="A47" s="67"/>
      <c r="B47" s="161"/>
      <c r="C47" s="161"/>
      <c r="D47" s="63"/>
      <c r="E47" s="63"/>
      <c r="F47" s="177"/>
      <c r="J47" s="268"/>
    </row>
    <row r="48" spans="1:29">
      <c r="A48" s="67"/>
      <c r="B48" s="161"/>
      <c r="C48" s="161"/>
      <c r="D48" s="63"/>
      <c r="E48" s="63"/>
      <c r="F48" s="177"/>
      <c r="J48" s="268"/>
    </row>
    <row r="49" spans="1:10">
      <c r="A49" s="67"/>
      <c r="B49" s="161"/>
      <c r="C49" s="161"/>
      <c r="D49" s="63"/>
      <c r="E49" s="63"/>
      <c r="F49" s="177"/>
      <c r="J49" s="268"/>
    </row>
    <row r="50" spans="1:10">
      <c r="A50" s="67"/>
      <c r="B50" s="161"/>
      <c r="C50" s="161"/>
      <c r="D50" s="63"/>
      <c r="E50" s="63"/>
      <c r="F50" s="177"/>
    </row>
    <row r="51" spans="1:10">
      <c r="A51" s="67"/>
      <c r="B51" s="161"/>
      <c r="C51" s="161"/>
      <c r="D51" s="63"/>
      <c r="E51" s="63"/>
      <c r="F51" s="177"/>
    </row>
    <row r="52" spans="1:10">
      <c r="A52" s="67"/>
      <c r="B52" s="61"/>
      <c r="C52" s="61"/>
    </row>
  </sheetData>
  <mergeCells count="2">
    <mergeCell ref="B5:C5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D8:D13 D15:D17 D19:D21 D24:D25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C56"/>
  <sheetViews>
    <sheetView showGridLines="0" zoomScaleNormal="100" zoomScaleSheetLayoutView="100" zoomScalePageLayoutView="50" workbookViewId="0">
      <selection activeCell="A2" sqref="A2:D2"/>
    </sheetView>
  </sheetViews>
  <sheetFormatPr baseColWidth="10" defaultColWidth="11.42578125" defaultRowHeight="12.75"/>
  <cols>
    <col min="1" max="1" width="29.5703125" style="47" customWidth="1"/>
    <col min="2" max="2" width="21.7109375" style="47" customWidth="1"/>
    <col min="3" max="3" width="21.7109375" style="56" customWidth="1"/>
    <col min="4" max="4" width="21.7109375" style="47" customWidth="1"/>
    <col min="5" max="5" width="7.140625" style="105" customWidth="1"/>
    <col min="6" max="6" width="7.7109375" style="105" bestFit="1" customWidth="1"/>
    <col min="7" max="7" width="10.42578125" style="105" customWidth="1"/>
    <col min="8" max="8" width="9.7109375" style="105" customWidth="1"/>
    <col min="9" max="9" width="9.28515625" style="105" customWidth="1"/>
    <col min="10" max="10" width="9.42578125" style="105" customWidth="1"/>
    <col min="11" max="13" width="9.5703125" style="105" bestFit="1" customWidth="1"/>
    <col min="14" max="14" width="11.28515625" style="105" customWidth="1"/>
    <col min="15" max="15" width="11.7109375" style="105" customWidth="1"/>
    <col min="16" max="16" width="9.42578125" style="105" customWidth="1"/>
    <col min="17" max="18" width="11.42578125" style="105"/>
    <col min="19" max="34" width="11.42578125" style="224"/>
    <col min="35" max="55" width="11.42578125" style="47"/>
    <col min="56" max="16384" width="11.42578125" style="32"/>
  </cols>
  <sheetData>
    <row r="1" spans="1:34" s="47" customFormat="1" ht="30" customHeight="1">
      <c r="A1" s="465" t="s">
        <v>142</v>
      </c>
      <c r="B1" s="465"/>
      <c r="C1" s="465"/>
      <c r="D1" s="46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</row>
    <row r="2" spans="1:34" ht="15" customHeight="1">
      <c r="A2" s="466" t="s">
        <v>125</v>
      </c>
      <c r="B2" s="466"/>
      <c r="C2" s="466"/>
      <c r="D2" s="50"/>
    </row>
    <row r="3" spans="1:34" ht="15" customHeight="1">
      <c r="A3" s="51"/>
      <c r="B3" s="51"/>
      <c r="C3" s="75"/>
      <c r="I3" s="231"/>
    </row>
    <row r="4" spans="1:34" ht="15" customHeight="1">
      <c r="A4" s="51"/>
      <c r="B4" s="51"/>
      <c r="C4" s="75"/>
      <c r="D4" s="37" t="s">
        <v>0</v>
      </c>
    </row>
    <row r="5" spans="1:34" ht="12.6" customHeight="1">
      <c r="A5" s="166"/>
      <c r="B5" s="166"/>
      <c r="C5" s="153"/>
      <c r="D5" s="193" t="s">
        <v>160</v>
      </c>
    </row>
    <row r="6" spans="1:34" ht="15" customHeight="1">
      <c r="A6" s="189" t="s">
        <v>38</v>
      </c>
      <c r="B6" s="193">
        <v>2025</v>
      </c>
      <c r="C6" s="193">
        <v>2026</v>
      </c>
      <c r="D6" s="352" t="s">
        <v>1</v>
      </c>
      <c r="H6" s="233"/>
      <c r="I6" s="233"/>
      <c r="J6" s="233"/>
      <c r="K6" s="357"/>
      <c r="L6" s="233"/>
      <c r="M6" s="233"/>
      <c r="N6" s="233"/>
      <c r="O6" s="358"/>
      <c r="P6" s="358"/>
    </row>
    <row r="7" spans="1:34" ht="5.0999999999999996" customHeight="1">
      <c r="A7" s="152"/>
      <c r="B7" s="153"/>
      <c r="C7" s="153"/>
      <c r="D7" s="154"/>
    </row>
    <row r="8" spans="1:34" ht="5.0999999999999996" customHeight="1">
      <c r="A8" s="54"/>
      <c r="B8" s="54"/>
      <c r="C8" s="163"/>
      <c r="D8" s="54"/>
    </row>
    <row r="9" spans="1:34" ht="12.95" customHeight="1">
      <c r="A9" s="42" t="s">
        <v>10</v>
      </c>
      <c r="B9" s="320">
        <v>196345</v>
      </c>
      <c r="C9" s="320">
        <v>184833</v>
      </c>
      <c r="D9" s="46">
        <f t="shared" ref="D9:D31" si="0">C9/B9*100</f>
        <v>94.1</v>
      </c>
      <c r="F9" s="391"/>
      <c r="G9" s="391"/>
      <c r="H9" s="223"/>
      <c r="I9" s="223"/>
      <c r="J9" s="232"/>
      <c r="K9" s="227"/>
      <c r="N9" s="233"/>
    </row>
    <row r="10" spans="1:34" ht="12.95" customHeight="1">
      <c r="A10" s="42" t="s">
        <v>11</v>
      </c>
      <c r="B10" s="320">
        <v>178793</v>
      </c>
      <c r="C10" s="320">
        <v>77663</v>
      </c>
      <c r="D10" s="46">
        <f t="shared" si="0"/>
        <v>43.4</v>
      </c>
      <c r="F10" s="391"/>
      <c r="G10" s="391"/>
      <c r="H10" s="233"/>
      <c r="I10" s="233"/>
      <c r="J10" s="359"/>
      <c r="K10" s="357"/>
      <c r="L10" s="233"/>
      <c r="M10" s="358"/>
      <c r="N10" s="233"/>
      <c r="O10" s="358"/>
      <c r="P10" s="360"/>
    </row>
    <row r="11" spans="1:34" ht="12.95" customHeight="1">
      <c r="A11" s="44" t="s">
        <v>12</v>
      </c>
      <c r="B11" s="321">
        <f>B9+B10</f>
        <v>375138</v>
      </c>
      <c r="C11" s="321">
        <f>C9+C10</f>
        <v>262496</v>
      </c>
      <c r="D11" s="46">
        <f t="shared" si="0"/>
        <v>70</v>
      </c>
      <c r="F11" s="392"/>
      <c r="G11" s="392"/>
      <c r="H11" s="233"/>
      <c r="I11" s="233"/>
      <c r="J11" s="233"/>
      <c r="K11" s="357"/>
      <c r="L11" s="233"/>
      <c r="M11" s="233"/>
      <c r="N11" s="233"/>
      <c r="O11" s="358"/>
      <c r="P11" s="358"/>
    </row>
    <row r="12" spans="1:34" ht="12.95" customHeight="1">
      <c r="A12" s="42" t="s">
        <v>13</v>
      </c>
      <c r="B12" s="320">
        <v>198225</v>
      </c>
      <c r="C12" s="320">
        <v>35561</v>
      </c>
      <c r="D12" s="46">
        <f t="shared" si="0"/>
        <v>17.899999999999999</v>
      </c>
      <c r="F12" s="391"/>
      <c r="G12" s="391"/>
      <c r="H12" s="232"/>
      <c r="I12" s="223"/>
      <c r="J12" s="234"/>
      <c r="K12" s="227"/>
      <c r="N12" s="233"/>
    </row>
    <row r="13" spans="1:34" ht="12.95" customHeight="1">
      <c r="A13" s="44" t="s">
        <v>12</v>
      </c>
      <c r="B13" s="321">
        <f>B11+B12</f>
        <v>573363</v>
      </c>
      <c r="C13" s="321">
        <f>C11+C12</f>
        <v>298057</v>
      </c>
      <c r="D13" s="46">
        <f t="shared" si="0"/>
        <v>52</v>
      </c>
      <c r="F13" s="392"/>
      <c r="G13" s="392"/>
      <c r="H13" s="223"/>
      <c r="I13" s="223"/>
      <c r="J13" s="223"/>
      <c r="K13" s="227"/>
      <c r="N13" s="233"/>
    </row>
    <row r="14" spans="1:34" ht="12.95" customHeight="1">
      <c r="A14" s="42" t="s">
        <v>14</v>
      </c>
      <c r="B14" s="320">
        <v>169627</v>
      </c>
      <c r="C14" s="320"/>
      <c r="D14" s="46"/>
      <c r="F14" s="391"/>
      <c r="G14" s="391"/>
      <c r="H14" s="223"/>
      <c r="I14" s="223"/>
      <c r="J14" s="223"/>
      <c r="K14" s="227"/>
      <c r="N14" s="233"/>
    </row>
    <row r="15" spans="1:34" ht="12.95" customHeight="1">
      <c r="A15" s="44" t="s">
        <v>12</v>
      </c>
      <c r="B15" s="321">
        <f>B13+B14</f>
        <v>742990</v>
      </c>
      <c r="C15" s="321"/>
      <c r="D15" s="46"/>
      <c r="F15" s="392"/>
      <c r="G15" s="392"/>
      <c r="H15" s="223"/>
      <c r="I15" s="223"/>
      <c r="J15" s="223"/>
      <c r="K15" s="227"/>
      <c r="N15" s="233"/>
    </row>
    <row r="16" spans="1:34" ht="12.95" customHeight="1">
      <c r="A16" s="42" t="s">
        <v>15</v>
      </c>
      <c r="B16" s="320">
        <v>122207</v>
      </c>
      <c r="C16" s="320"/>
      <c r="D16" s="46"/>
      <c r="F16" s="391"/>
      <c r="G16" s="391"/>
      <c r="H16" s="223"/>
      <c r="J16" s="223"/>
      <c r="K16" s="227"/>
      <c r="N16" s="233"/>
    </row>
    <row r="17" spans="1:16" ht="12.95" customHeight="1">
      <c r="A17" s="44" t="s">
        <v>12</v>
      </c>
      <c r="B17" s="321">
        <f>B15+B16</f>
        <v>865197</v>
      </c>
      <c r="C17" s="321"/>
      <c r="D17" s="46"/>
      <c r="F17" s="392"/>
      <c r="G17" s="392"/>
      <c r="H17" s="223"/>
      <c r="I17" s="223"/>
      <c r="J17" s="223"/>
      <c r="K17" s="227"/>
      <c r="N17" s="235"/>
    </row>
    <row r="18" spans="1:16" ht="12.95" customHeight="1">
      <c r="A18" s="42" t="s">
        <v>16</v>
      </c>
      <c r="B18" s="320">
        <v>120409</v>
      </c>
      <c r="C18" s="320"/>
      <c r="D18" s="46"/>
      <c r="F18" s="391"/>
      <c r="G18" s="391"/>
      <c r="H18" s="223"/>
      <c r="J18" s="223"/>
      <c r="K18" s="227"/>
      <c r="N18" s="233"/>
    </row>
    <row r="19" spans="1:16" ht="12.95" customHeight="1">
      <c r="A19" s="44" t="s">
        <v>12</v>
      </c>
      <c r="B19" s="321">
        <f>B17+B18</f>
        <v>985606</v>
      </c>
      <c r="C19" s="321"/>
      <c r="D19" s="46"/>
      <c r="F19" s="392"/>
      <c r="G19" s="392"/>
      <c r="H19" s="223"/>
      <c r="I19" s="223"/>
      <c r="J19" s="223"/>
      <c r="K19" s="227"/>
      <c r="N19" s="233"/>
    </row>
    <row r="20" spans="1:16" ht="12.95" customHeight="1">
      <c r="A20" s="42" t="s">
        <v>17</v>
      </c>
      <c r="B20" s="320">
        <v>143225</v>
      </c>
      <c r="C20" s="320"/>
      <c r="D20" s="46"/>
      <c r="F20" s="391"/>
      <c r="G20" s="391"/>
      <c r="H20" s="223"/>
      <c r="I20" s="223"/>
      <c r="J20" s="234"/>
      <c r="K20" s="227"/>
      <c r="N20" s="233"/>
    </row>
    <row r="21" spans="1:16" ht="12.95" customHeight="1">
      <c r="A21" s="44" t="s">
        <v>12</v>
      </c>
      <c r="B21" s="321">
        <f>B19+B20</f>
        <v>1128831</v>
      </c>
      <c r="C21" s="321"/>
      <c r="D21" s="46"/>
      <c r="F21" s="392"/>
      <c r="G21" s="392"/>
      <c r="H21" s="223"/>
      <c r="I21" s="223"/>
      <c r="J21" s="223"/>
      <c r="K21" s="227"/>
      <c r="N21" s="223"/>
    </row>
    <row r="22" spans="1:16" ht="12.95" customHeight="1">
      <c r="A22" s="42" t="s">
        <v>18</v>
      </c>
      <c r="B22" s="320">
        <v>135501</v>
      </c>
      <c r="C22" s="320"/>
      <c r="D22" s="46"/>
      <c r="F22" s="391"/>
      <c r="G22" s="391"/>
      <c r="H22" s="223"/>
      <c r="I22" s="223"/>
      <c r="J22" s="223"/>
      <c r="K22" s="227"/>
      <c r="N22" s="223"/>
    </row>
    <row r="23" spans="1:16" ht="12.95" customHeight="1">
      <c r="A23" s="44" t="s">
        <v>12</v>
      </c>
      <c r="B23" s="321">
        <f>B21+B22</f>
        <v>1264332</v>
      </c>
      <c r="C23" s="321"/>
      <c r="D23" s="46"/>
      <c r="F23" s="392"/>
      <c r="G23" s="392"/>
      <c r="H23" s="223"/>
      <c r="I23" s="223"/>
      <c r="J23" s="223"/>
      <c r="K23" s="227"/>
    </row>
    <row r="24" spans="1:16" ht="12.95" customHeight="1">
      <c r="A24" s="42" t="s">
        <v>19</v>
      </c>
      <c r="B24" s="320">
        <v>103515</v>
      </c>
      <c r="C24" s="320"/>
      <c r="D24" s="46"/>
      <c r="F24" s="391"/>
      <c r="G24" s="391"/>
      <c r="H24" s="223"/>
      <c r="I24" s="223"/>
      <c r="J24" s="223"/>
      <c r="K24" s="227"/>
    </row>
    <row r="25" spans="1:16" ht="12.95" customHeight="1">
      <c r="A25" s="44" t="s">
        <v>12</v>
      </c>
      <c r="B25" s="321">
        <f>B23+B24</f>
        <v>1367847</v>
      </c>
      <c r="C25" s="321"/>
      <c r="D25" s="46"/>
      <c r="F25" s="392"/>
      <c r="G25" s="392"/>
      <c r="H25" s="223"/>
      <c r="I25" s="223"/>
      <c r="J25" s="223"/>
      <c r="K25" s="227"/>
    </row>
    <row r="26" spans="1:16" ht="12.95" customHeight="1">
      <c r="A26" s="42" t="s">
        <v>20</v>
      </c>
      <c r="B26" s="320">
        <v>110299</v>
      </c>
      <c r="C26" s="320"/>
      <c r="D26" s="46"/>
      <c r="F26" s="391"/>
      <c r="G26" s="391"/>
      <c r="H26" s="223"/>
      <c r="J26" s="223"/>
      <c r="K26" s="227"/>
    </row>
    <row r="27" spans="1:16" ht="12.95" customHeight="1">
      <c r="A27" s="44" t="s">
        <v>12</v>
      </c>
      <c r="B27" s="321">
        <f>B25+B26</f>
        <v>1478146</v>
      </c>
      <c r="C27" s="321"/>
      <c r="D27" s="46"/>
      <c r="E27" s="403"/>
      <c r="F27" s="422"/>
      <c r="G27" s="422"/>
      <c r="H27" s="423"/>
      <c r="I27" s="423"/>
      <c r="J27" s="423"/>
      <c r="K27" s="424"/>
      <c r="L27" s="425"/>
      <c r="M27" s="403"/>
      <c r="N27" s="403"/>
      <c r="O27" s="403"/>
    </row>
    <row r="28" spans="1:16" ht="12.95" customHeight="1">
      <c r="A28" s="42" t="s">
        <v>21</v>
      </c>
      <c r="B28" s="320">
        <v>151573</v>
      </c>
      <c r="C28" s="320"/>
      <c r="D28" s="46"/>
      <c r="E28" s="403"/>
      <c r="F28" s="426"/>
      <c r="G28" s="426"/>
      <c r="H28" s="427"/>
      <c r="I28" s="403"/>
      <c r="J28" s="427"/>
      <c r="K28" s="424"/>
      <c r="L28" s="425"/>
      <c r="M28" s="403"/>
      <c r="N28" s="403"/>
      <c r="O28" s="403"/>
    </row>
    <row r="29" spans="1:16" ht="12.95" customHeight="1">
      <c r="A29" s="44" t="s">
        <v>12</v>
      </c>
      <c r="B29" s="321">
        <f>B27+B28</f>
        <v>1629719</v>
      </c>
      <c r="C29" s="321"/>
      <c r="D29" s="46"/>
      <c r="E29" s="403"/>
      <c r="F29" s="422"/>
      <c r="G29" s="422"/>
      <c r="H29" s="423"/>
      <c r="I29" s="423"/>
      <c r="J29" s="423"/>
      <c r="K29" s="424"/>
      <c r="L29" s="425"/>
      <c r="M29" s="403"/>
      <c r="N29" s="403"/>
      <c r="O29" s="403"/>
    </row>
    <row r="30" spans="1:16" ht="12.95" customHeight="1">
      <c r="A30" s="42" t="s">
        <v>22</v>
      </c>
      <c r="B30" s="320">
        <v>180944</v>
      </c>
      <c r="C30" s="320"/>
      <c r="D30" s="46"/>
      <c r="E30" s="403"/>
      <c r="F30" s="426"/>
      <c r="G30" s="426"/>
      <c r="H30" s="427"/>
      <c r="I30" s="403"/>
      <c r="J30" s="427"/>
      <c r="K30" s="424"/>
      <c r="L30" s="425"/>
      <c r="M30" s="403"/>
      <c r="N30" s="403"/>
      <c r="O30" s="403"/>
    </row>
    <row r="31" spans="1:16" ht="12.95" customHeight="1">
      <c r="A31" s="44" t="s">
        <v>12</v>
      </c>
      <c r="B31" s="321">
        <f>B29+B30</f>
        <v>1810663</v>
      </c>
      <c r="C31" s="321"/>
      <c r="D31" s="46"/>
      <c r="E31" s="403"/>
      <c r="F31" s="428"/>
      <c r="G31" s="428"/>
      <c r="H31" s="423"/>
      <c r="I31" s="423"/>
      <c r="J31" s="423"/>
      <c r="K31" s="424"/>
      <c r="L31" s="403"/>
      <c r="M31" s="403"/>
      <c r="N31" s="403"/>
      <c r="O31" s="403"/>
      <c r="P31" s="403"/>
    </row>
    <row r="32" spans="1:16" ht="5.0999999999999996" customHeight="1">
      <c r="A32" s="183"/>
      <c r="B32" s="183"/>
      <c r="C32" s="184"/>
      <c r="D32" s="185"/>
      <c r="E32" s="403"/>
      <c r="F32" s="429"/>
      <c r="G32" s="430"/>
      <c r="H32" s="403"/>
      <c r="I32" s="403"/>
      <c r="J32" s="403"/>
      <c r="K32" s="403"/>
      <c r="L32" s="403"/>
      <c r="M32" s="403"/>
      <c r="N32" s="403"/>
      <c r="O32" s="403"/>
      <c r="P32" s="403"/>
    </row>
    <row r="33" spans="1:23" ht="5.0999999999999996" customHeight="1">
      <c r="A33" s="53"/>
      <c r="B33" s="53"/>
      <c r="C33" s="41"/>
      <c r="D33" s="53"/>
      <c r="E33" s="403"/>
      <c r="F33" s="431"/>
      <c r="G33" s="432"/>
      <c r="H33" s="403"/>
      <c r="I33" s="403"/>
      <c r="J33" s="403"/>
      <c r="K33" s="403"/>
      <c r="L33" s="403"/>
      <c r="M33" s="403"/>
      <c r="N33" s="403"/>
      <c r="O33" s="403"/>
      <c r="P33" s="403"/>
    </row>
    <row r="34" spans="1:23" ht="15" customHeight="1">
      <c r="A34" s="28" t="s">
        <v>136</v>
      </c>
      <c r="B34"/>
      <c r="C34"/>
      <c r="D34" s="165"/>
      <c r="E34" s="403"/>
      <c r="F34" s="403"/>
      <c r="G34" s="433"/>
      <c r="H34" s="403"/>
      <c r="I34" s="403"/>
      <c r="J34" s="403"/>
      <c r="K34" s="403"/>
      <c r="L34" s="403"/>
      <c r="M34" s="403"/>
      <c r="N34" s="403"/>
      <c r="O34" s="403"/>
      <c r="P34" s="403"/>
    </row>
    <row r="35" spans="1:23" ht="15" customHeight="1">
      <c r="A35" s="164"/>
      <c r="B35" s="79"/>
      <c r="C35" s="163"/>
      <c r="D35" s="446"/>
      <c r="E35" s="403"/>
      <c r="F35" s="403"/>
      <c r="G35" s="403"/>
      <c r="H35" s="403"/>
      <c r="I35" s="403"/>
      <c r="J35" s="403"/>
      <c r="K35" s="403"/>
      <c r="L35" s="403"/>
      <c r="M35" s="403"/>
      <c r="N35" s="403"/>
      <c r="O35" s="403"/>
      <c r="P35" s="403"/>
      <c r="Q35" s="403"/>
      <c r="R35" s="403"/>
      <c r="S35" s="403"/>
      <c r="T35" s="447"/>
      <c r="U35" s="447"/>
      <c r="V35" s="447"/>
      <c r="W35" s="447"/>
    </row>
    <row r="36" spans="1:23" ht="15" customHeight="1">
      <c r="A36" s="79"/>
      <c r="B36" s="79"/>
      <c r="C36" s="163"/>
      <c r="D36" s="446"/>
      <c r="F36" s="474" t="s">
        <v>10</v>
      </c>
      <c r="G36" s="474" t="s">
        <v>11</v>
      </c>
      <c r="H36" s="474" t="s">
        <v>13</v>
      </c>
      <c r="I36" s="474" t="s">
        <v>14</v>
      </c>
      <c r="J36" s="474" t="s">
        <v>15</v>
      </c>
      <c r="K36" s="474" t="s">
        <v>16</v>
      </c>
      <c r="L36" s="474" t="s">
        <v>17</v>
      </c>
      <c r="M36" s="474" t="s">
        <v>18</v>
      </c>
      <c r="N36" s="474" t="s">
        <v>19</v>
      </c>
      <c r="O36" s="474" t="s">
        <v>20</v>
      </c>
      <c r="P36" s="474" t="s">
        <v>21</v>
      </c>
      <c r="Q36" s="474" t="s">
        <v>22</v>
      </c>
      <c r="R36" s="474" t="s">
        <v>92</v>
      </c>
      <c r="S36" s="403"/>
      <c r="T36" s="447"/>
      <c r="U36" s="447"/>
      <c r="V36" s="447"/>
      <c r="W36" s="447"/>
    </row>
    <row r="37" spans="1:23" ht="14.1" customHeight="1">
      <c r="A37" s="79"/>
      <c r="B37" s="79"/>
      <c r="C37" s="163"/>
      <c r="D37" s="446"/>
      <c r="E37" s="105">
        <v>2019</v>
      </c>
      <c r="F37" s="223">
        <v>489618</v>
      </c>
      <c r="G37" s="223">
        <v>459417</v>
      </c>
      <c r="H37" s="223">
        <v>521422</v>
      </c>
      <c r="I37" s="223">
        <v>458104</v>
      </c>
      <c r="J37" s="223">
        <v>358321</v>
      </c>
      <c r="K37" s="223">
        <v>274837</v>
      </c>
      <c r="L37" s="223">
        <v>295042</v>
      </c>
      <c r="M37" s="223">
        <v>269310</v>
      </c>
      <c r="N37" s="223">
        <v>201321</v>
      </c>
      <c r="O37" s="223">
        <v>235613</v>
      </c>
      <c r="P37" s="223">
        <v>333863</v>
      </c>
      <c r="Q37" s="105">
        <v>378690</v>
      </c>
      <c r="R37" s="475">
        <f>SUM(F37:Q37)</f>
        <v>4275558</v>
      </c>
      <c r="S37" s="403"/>
      <c r="T37" s="447"/>
      <c r="U37" s="447"/>
      <c r="V37" s="447"/>
      <c r="W37" s="447"/>
    </row>
    <row r="38" spans="1:23" ht="14.1" customHeight="1">
      <c r="A38" s="79"/>
      <c r="B38" s="79"/>
      <c r="C38" s="163"/>
      <c r="D38" s="446"/>
      <c r="E38" s="105">
        <v>2020</v>
      </c>
      <c r="F38" s="223">
        <v>393660</v>
      </c>
      <c r="G38" s="223">
        <v>398845</v>
      </c>
      <c r="H38" s="223">
        <v>189431</v>
      </c>
      <c r="I38" s="223">
        <v>1163</v>
      </c>
      <c r="J38" s="223">
        <v>1033</v>
      </c>
      <c r="K38" s="223">
        <v>1067</v>
      </c>
      <c r="L38" s="223">
        <v>1474</v>
      </c>
      <c r="M38" s="223">
        <v>1310</v>
      </c>
      <c r="N38" s="223">
        <v>1700</v>
      </c>
      <c r="O38" s="223">
        <v>3335</v>
      </c>
      <c r="P38" s="223">
        <v>27973</v>
      </c>
      <c r="Q38" s="105">
        <v>64929</v>
      </c>
      <c r="R38" s="475">
        <f t="shared" ref="R38:R43" si="1">SUM(F38:Q38)</f>
        <v>1085920</v>
      </c>
      <c r="S38" s="403"/>
      <c r="T38" s="447"/>
      <c r="U38" s="447"/>
      <c r="V38" s="447"/>
      <c r="W38" s="447"/>
    </row>
    <row r="39" spans="1:23" ht="14.1" customHeight="1">
      <c r="A39" s="79"/>
      <c r="B39" s="79"/>
      <c r="C39" s="163"/>
      <c r="D39" s="446"/>
      <c r="E39" s="105">
        <v>2021</v>
      </c>
      <c r="F39" s="232">
        <v>22349</v>
      </c>
      <c r="G39" s="232">
        <v>13204</v>
      </c>
      <c r="H39" s="232">
        <v>12542</v>
      </c>
      <c r="I39" s="232">
        <v>16575</v>
      </c>
      <c r="J39" s="232">
        <v>23540</v>
      </c>
      <c r="K39" s="232">
        <v>26229</v>
      </c>
      <c r="L39" s="232">
        <v>26860</v>
      </c>
      <c r="M39" s="232">
        <v>22425</v>
      </c>
      <c r="N39" s="232">
        <v>17011</v>
      </c>
      <c r="O39" s="232">
        <v>23212</v>
      </c>
      <c r="P39" s="232">
        <v>51184</v>
      </c>
      <c r="Q39" s="105">
        <v>101339</v>
      </c>
      <c r="R39" s="475">
        <f t="shared" si="1"/>
        <v>356470</v>
      </c>
      <c r="S39" s="403"/>
      <c r="T39" s="447"/>
      <c r="U39" s="447"/>
      <c r="V39" s="447"/>
      <c r="W39" s="447"/>
    </row>
    <row r="40" spans="1:23" ht="14.1" customHeight="1">
      <c r="A40" s="79"/>
      <c r="B40" s="79"/>
      <c r="C40" s="163"/>
      <c r="D40" s="446"/>
      <c r="E40" s="105">
        <v>2022</v>
      </c>
      <c r="F40" s="232">
        <v>86428</v>
      </c>
      <c r="G40" s="232">
        <v>99224</v>
      </c>
      <c r="H40" s="232">
        <v>129067</v>
      </c>
      <c r="I40" s="232">
        <v>133271</v>
      </c>
      <c r="J40" s="232">
        <v>116841</v>
      </c>
      <c r="K40" s="232">
        <v>117596</v>
      </c>
      <c r="L40" s="232">
        <v>152430</v>
      </c>
      <c r="M40" s="232">
        <v>136571</v>
      </c>
      <c r="N40" s="232">
        <v>103354</v>
      </c>
      <c r="O40" s="232">
        <v>123589</v>
      </c>
      <c r="P40" s="232">
        <v>178854</v>
      </c>
      <c r="Q40" s="105">
        <v>236862</v>
      </c>
      <c r="R40" s="475">
        <f t="shared" si="1"/>
        <v>1614087</v>
      </c>
      <c r="S40" s="403"/>
      <c r="T40" s="447"/>
      <c r="U40" s="447"/>
      <c r="V40" s="447"/>
      <c r="W40" s="447"/>
    </row>
    <row r="41" spans="1:23" ht="14.1" customHeight="1">
      <c r="A41" s="79"/>
      <c r="B41" s="79"/>
      <c r="C41" s="163"/>
      <c r="D41" s="446"/>
      <c r="E41" s="105">
        <v>2023</v>
      </c>
      <c r="F41" s="234">
        <v>249215</v>
      </c>
      <c r="G41" s="234">
        <v>239751</v>
      </c>
      <c r="H41" s="234">
        <v>263465</v>
      </c>
      <c r="I41" s="234">
        <v>231653</v>
      </c>
      <c r="J41" s="234">
        <v>159850</v>
      </c>
      <c r="K41" s="234">
        <v>154618</v>
      </c>
      <c r="L41" s="234">
        <v>190775</v>
      </c>
      <c r="M41" s="234">
        <v>177671</v>
      </c>
      <c r="N41" s="234">
        <v>147211</v>
      </c>
      <c r="O41" s="234">
        <v>158964</v>
      </c>
      <c r="P41" s="234">
        <v>204668</v>
      </c>
      <c r="Q41" s="234">
        <v>259139</v>
      </c>
      <c r="R41" s="475">
        <f t="shared" si="1"/>
        <v>2436980</v>
      </c>
      <c r="S41" s="403"/>
      <c r="T41" s="447"/>
      <c r="U41" s="447"/>
      <c r="V41" s="447"/>
      <c r="W41" s="447"/>
    </row>
    <row r="42" spans="1:23" ht="14.1" customHeight="1">
      <c r="A42" s="79"/>
      <c r="B42" s="79"/>
      <c r="C42" s="163"/>
      <c r="D42" s="446"/>
      <c r="E42" s="105">
        <v>2024</v>
      </c>
      <c r="F42" s="234">
        <v>259819</v>
      </c>
      <c r="G42" s="234">
        <v>268097</v>
      </c>
      <c r="H42" s="234">
        <v>281025</v>
      </c>
      <c r="I42" s="234">
        <v>215148</v>
      </c>
      <c r="J42" s="234">
        <v>150473</v>
      </c>
      <c r="K42" s="234">
        <v>135093</v>
      </c>
      <c r="L42" s="234">
        <v>153254</v>
      </c>
      <c r="M42" s="234">
        <v>144959</v>
      </c>
      <c r="N42" s="234">
        <v>111141</v>
      </c>
      <c r="O42" s="223">
        <v>125799</v>
      </c>
      <c r="P42" s="223">
        <v>160519</v>
      </c>
      <c r="Q42" s="223">
        <v>197790</v>
      </c>
      <c r="R42" s="475">
        <f t="shared" si="1"/>
        <v>2203117</v>
      </c>
      <c r="S42" s="403"/>
      <c r="T42" s="447"/>
      <c r="U42" s="447"/>
      <c r="V42" s="447"/>
      <c r="W42" s="447"/>
    </row>
    <row r="43" spans="1:23" ht="14.1" customHeight="1">
      <c r="A43" s="79"/>
      <c r="B43" s="79"/>
      <c r="C43" s="163"/>
      <c r="D43" s="446"/>
      <c r="E43" s="474">
        <v>2025</v>
      </c>
      <c r="F43" s="223">
        <f>B9</f>
        <v>196345</v>
      </c>
      <c r="G43" s="223">
        <f>B10</f>
        <v>178793</v>
      </c>
      <c r="H43" s="223">
        <f>B12</f>
        <v>198225</v>
      </c>
      <c r="I43" s="223">
        <f>B14</f>
        <v>169627</v>
      </c>
      <c r="J43" s="223">
        <f>B16</f>
        <v>122207</v>
      </c>
      <c r="K43" s="223">
        <f>B18</f>
        <v>120409</v>
      </c>
      <c r="L43" s="223">
        <f>B20</f>
        <v>143225</v>
      </c>
      <c r="M43" s="223">
        <f>B22</f>
        <v>135501</v>
      </c>
      <c r="N43" s="476">
        <f>B24</f>
        <v>103515</v>
      </c>
      <c r="O43" s="223">
        <f>B26</f>
        <v>110299</v>
      </c>
      <c r="P43" s="223">
        <f>B28</f>
        <v>151573</v>
      </c>
      <c r="Q43" s="223">
        <f>B30</f>
        <v>180944</v>
      </c>
      <c r="R43" s="475">
        <f t="shared" si="1"/>
        <v>1810663</v>
      </c>
      <c r="S43" s="403"/>
      <c r="T43" s="447"/>
      <c r="U43" s="447"/>
      <c r="V43" s="447"/>
      <c r="W43" s="447"/>
    </row>
    <row r="44" spans="1:23" ht="14.1" customHeight="1">
      <c r="A44" s="79"/>
      <c r="B44" s="79"/>
      <c r="C44" s="163"/>
      <c r="D44" s="446"/>
      <c r="E44" s="474">
        <v>2026</v>
      </c>
      <c r="F44" s="223">
        <f>C9</f>
        <v>184833</v>
      </c>
      <c r="G44" s="223">
        <f>C10</f>
        <v>77663</v>
      </c>
      <c r="H44" s="223">
        <f>C12</f>
        <v>35561</v>
      </c>
      <c r="I44" s="223"/>
      <c r="J44" s="223"/>
      <c r="K44" s="223"/>
      <c r="L44" s="223"/>
      <c r="M44" s="223"/>
      <c r="N44" s="476"/>
      <c r="O44" s="223"/>
      <c r="P44" s="223"/>
      <c r="Q44" s="223"/>
      <c r="R44" s="475">
        <f t="shared" ref="R44" si="2">SUM(F44:Q44)</f>
        <v>298057</v>
      </c>
      <c r="S44" s="403"/>
      <c r="T44" s="447"/>
      <c r="U44" s="447"/>
      <c r="V44" s="447"/>
      <c r="W44" s="447"/>
    </row>
    <row r="45" spans="1:23" ht="14.1" customHeight="1">
      <c r="A45" s="33"/>
      <c r="B45" s="33"/>
      <c r="C45" s="147"/>
      <c r="D45" s="446"/>
      <c r="E45" s="474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S45" s="447"/>
      <c r="T45" s="447"/>
      <c r="U45" s="447"/>
      <c r="V45" s="447"/>
      <c r="W45" s="447"/>
    </row>
    <row r="46" spans="1:23" ht="14.1" customHeight="1">
      <c r="A46" s="33"/>
      <c r="B46" s="33"/>
      <c r="C46" s="147"/>
      <c r="D46" s="446"/>
      <c r="E46" s="474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S46" s="447"/>
      <c r="T46" s="447"/>
      <c r="U46" s="447"/>
      <c r="V46" s="447"/>
      <c r="W46" s="447"/>
    </row>
    <row r="47" spans="1:23" ht="14.1" customHeight="1">
      <c r="A47" s="33"/>
      <c r="B47" s="33"/>
      <c r="C47" s="147"/>
      <c r="D47" s="446"/>
      <c r="E47" s="434"/>
      <c r="F47" s="423"/>
      <c r="G47" s="423"/>
      <c r="H47" s="423"/>
      <c r="I47" s="423"/>
      <c r="J47" s="423"/>
      <c r="K47" s="423"/>
      <c r="L47" s="423"/>
      <c r="M47" s="423"/>
      <c r="N47" s="423"/>
      <c r="O47" s="423"/>
      <c r="P47" s="423"/>
      <c r="Q47" s="403"/>
      <c r="R47" s="403"/>
      <c r="S47" s="447"/>
      <c r="T47" s="447"/>
      <c r="U47" s="447"/>
      <c r="V47" s="447"/>
      <c r="W47" s="447"/>
    </row>
    <row r="48" spans="1:23" ht="14.1" customHeight="1">
      <c r="A48" s="33"/>
      <c r="B48" s="33"/>
      <c r="C48" s="147"/>
      <c r="D48" s="446"/>
      <c r="E48" s="403"/>
      <c r="F48" s="403"/>
      <c r="G48" s="403"/>
      <c r="H48" s="403"/>
      <c r="I48" s="403"/>
      <c r="J48" s="403"/>
      <c r="K48" s="403"/>
      <c r="L48" s="403"/>
      <c r="M48" s="403"/>
      <c r="N48" s="403"/>
      <c r="O48" s="403"/>
      <c r="P48" s="403"/>
      <c r="Q48" s="403"/>
      <c r="R48" s="403"/>
      <c r="S48" s="447"/>
      <c r="T48" s="447"/>
      <c r="U48" s="447"/>
      <c r="V48" s="447"/>
      <c r="W48" s="447"/>
    </row>
    <row r="49" spans="1:23" ht="14.1" customHeight="1">
      <c r="A49" s="33"/>
      <c r="B49" s="33"/>
      <c r="C49" s="147"/>
      <c r="D49" s="446"/>
      <c r="E49" s="403"/>
      <c r="F49" s="403"/>
      <c r="G49" s="403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47"/>
      <c r="T49" s="447"/>
      <c r="U49" s="447"/>
      <c r="V49" s="447"/>
      <c r="W49" s="447"/>
    </row>
    <row r="50" spans="1:23" ht="14.1" customHeight="1">
      <c r="A50" s="33"/>
      <c r="B50" s="33"/>
      <c r="C50" s="147"/>
      <c r="D50" s="446"/>
      <c r="E50" s="403"/>
      <c r="F50" s="403"/>
      <c r="G50" s="403"/>
      <c r="H50" s="403"/>
      <c r="I50" s="403"/>
      <c r="J50" s="403"/>
      <c r="K50" s="403"/>
      <c r="L50" s="403"/>
      <c r="M50" s="403"/>
      <c r="N50" s="403"/>
      <c r="O50" s="403"/>
      <c r="P50" s="403"/>
      <c r="Q50" s="403"/>
      <c r="R50" s="403"/>
      <c r="S50" s="447"/>
      <c r="T50" s="447"/>
      <c r="U50" s="447"/>
      <c r="V50" s="447"/>
      <c r="W50" s="447"/>
    </row>
    <row r="51" spans="1:23" ht="14.1" customHeight="1">
      <c r="A51" s="33"/>
      <c r="B51" s="33"/>
      <c r="C51" s="147"/>
      <c r="D51" s="446"/>
      <c r="E51" s="403"/>
      <c r="F51" s="403"/>
      <c r="G51" s="403"/>
      <c r="H51" s="40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47"/>
      <c r="T51" s="447"/>
      <c r="U51" s="447"/>
      <c r="V51" s="447"/>
      <c r="W51" s="447"/>
    </row>
    <row r="52" spans="1:23" ht="14.1" customHeight="1">
      <c r="A52" s="33"/>
      <c r="B52" s="33"/>
      <c r="C52" s="147"/>
      <c r="D52" s="33"/>
    </row>
    <row r="53" spans="1:23" ht="14.1" customHeight="1">
      <c r="A53" s="33"/>
      <c r="B53" s="33"/>
      <c r="C53" s="147"/>
      <c r="D53" s="33"/>
    </row>
    <row r="54" spans="1:23" ht="14.1" customHeight="1">
      <c r="A54" s="32"/>
      <c r="B54" s="32"/>
      <c r="C54" s="48"/>
      <c r="D54" s="32"/>
    </row>
    <row r="55" spans="1:23" ht="14.1" customHeight="1">
      <c r="A55" s="32"/>
      <c r="B55" s="32"/>
      <c r="C55" s="48"/>
      <c r="D55" s="32"/>
    </row>
    <row r="56" spans="1:23" ht="14.1" customHeight="1">
      <c r="A56" s="32"/>
      <c r="B56" s="32"/>
      <c r="C56" s="48"/>
      <c r="D56" s="32"/>
    </row>
  </sheetData>
  <mergeCells count="2">
    <mergeCell ref="A1:D1"/>
    <mergeCell ref="A2:C2"/>
  </mergeCells>
  <dataValidations count="1">
    <dataValidation type="whole" allowBlank="1" showInputMessage="1" showErrorMessage="1" sqref="J9 F39:P40 G9:G14 H12 B13 B11 F11 G16 G18 G20 G22 G24 G26:G31 F13 C9:C11 C13:C14 C16 C18 C20:C22 C24 C26 C28 C30">
      <formula1>0</formula1>
      <formula2>100000000000</formula2>
    </dataValidation>
  </dataValidations>
  <pageMargins left="0.59055118110236227" right="0.59055118110236227" top="0.59055118110236227" bottom="0.59055118110236227" header="0.59055118110236227" footer="0.59055118110236227"/>
  <pageSetup paperSize="11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D60"/>
  <sheetViews>
    <sheetView showGridLines="0" zoomScaleNormal="100" zoomScaleSheetLayoutView="100" zoomScalePageLayoutView="50" workbookViewId="0">
      <selection activeCell="A2" sqref="A2:D2"/>
    </sheetView>
  </sheetViews>
  <sheetFormatPr baseColWidth="10" defaultRowHeight="12.75"/>
  <cols>
    <col min="1" max="1" width="33.5703125" customWidth="1"/>
    <col min="2" max="4" width="20.42578125" customWidth="1"/>
    <col min="5" max="5" width="25.42578125" style="217" customWidth="1"/>
    <col min="6" max="6" width="20.85546875" style="103" customWidth="1"/>
    <col min="7" max="7" width="15.28515625" style="219" customWidth="1"/>
    <col min="8" max="8" width="14.28515625" style="219" customWidth="1"/>
    <col min="9" max="27" width="11.42578125" style="103"/>
    <col min="28" max="39" width="11.42578125" style="176"/>
    <col min="40" max="52" width="11.42578125" style="9"/>
  </cols>
  <sheetData>
    <row r="1" spans="1:56" ht="30" customHeight="1">
      <c r="A1" s="459" t="s">
        <v>142</v>
      </c>
      <c r="B1" s="459"/>
      <c r="C1" s="459"/>
      <c r="D1" s="459"/>
      <c r="F1" s="103" t="s">
        <v>95</v>
      </c>
    </row>
    <row r="2" spans="1:56" ht="15" customHeight="1">
      <c r="A2" s="467" t="s">
        <v>126</v>
      </c>
      <c r="B2" s="467"/>
      <c r="C2" s="467"/>
      <c r="D2" s="414"/>
      <c r="G2" s="218" t="s">
        <v>86</v>
      </c>
    </row>
    <row r="3" spans="1:56" ht="15" customHeight="1">
      <c r="A3" s="118"/>
      <c r="B3" s="1"/>
      <c r="C3" s="2"/>
      <c r="D3" s="414"/>
      <c r="G3" s="218"/>
    </row>
    <row r="4" spans="1:56" ht="15" customHeight="1">
      <c r="A4" s="5"/>
      <c r="B4" s="2"/>
      <c r="C4" s="2"/>
      <c r="D4" s="18" t="s">
        <v>0</v>
      </c>
      <c r="I4" s="219"/>
    </row>
    <row r="5" spans="1:56" ht="12.95" customHeight="1">
      <c r="A5" s="167"/>
      <c r="B5" s="460" t="s">
        <v>174</v>
      </c>
      <c r="C5" s="460"/>
      <c r="D5" s="354" t="s">
        <v>160</v>
      </c>
      <c r="E5" s="262" t="s">
        <v>94</v>
      </c>
      <c r="I5" s="361"/>
      <c r="J5" s="218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</row>
    <row r="6" spans="1:56" ht="12.95" customHeight="1">
      <c r="A6" s="200" t="s">
        <v>35</v>
      </c>
      <c r="B6" s="354">
        <v>2025</v>
      </c>
      <c r="C6" s="355">
        <v>2026</v>
      </c>
      <c r="D6" s="356" t="s">
        <v>1</v>
      </c>
      <c r="E6" s="262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</row>
    <row r="7" spans="1:56" s="6" customFormat="1" ht="5.0999999999999996" customHeight="1">
      <c r="A7" s="10"/>
      <c r="B7" s="11"/>
      <c r="C7" s="11"/>
      <c r="D7" s="12"/>
      <c r="E7" s="262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</row>
    <row r="8" spans="1:56" ht="5.0999999999999996" customHeight="1">
      <c r="A8" s="196"/>
      <c r="B8" s="196"/>
      <c r="C8" s="196"/>
      <c r="D8" s="196"/>
      <c r="E8" s="262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</row>
    <row r="9" spans="1:56" ht="12.95" customHeight="1">
      <c r="A9" s="197" t="s">
        <v>3</v>
      </c>
      <c r="B9" s="198">
        <f>SUM(B12,B17,B22,B28,B33,B39)</f>
        <v>573363</v>
      </c>
      <c r="C9" s="198">
        <f>SUM(C12,C17,C22,C28,C33,C39)</f>
        <v>298057</v>
      </c>
      <c r="D9" s="199">
        <f>C9/B9*100</f>
        <v>52</v>
      </c>
      <c r="E9" s="262" t="str">
        <f>[1]tab7!A2</f>
        <v>000</v>
      </c>
      <c r="I9" s="362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</row>
    <row r="10" spans="1:56" ht="5.0999999999999996" customHeight="1">
      <c r="A10" s="197"/>
      <c r="B10" s="198"/>
      <c r="C10" s="198"/>
      <c r="D10" s="199"/>
      <c r="E10" s="262" t="str">
        <f>[1]tab7!A3</f>
        <v>010</v>
      </c>
      <c r="I10" s="228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</row>
    <row r="11" spans="1:56" s="241" customFormat="1" ht="5.0999999999999996" customHeight="1">
      <c r="A11" s="238"/>
      <c r="B11" s="239"/>
      <c r="C11" s="239"/>
      <c r="D11" s="240"/>
      <c r="E11" s="262"/>
      <c r="F11" s="103"/>
      <c r="G11" s="103"/>
      <c r="H11" s="103"/>
      <c r="I11" s="228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</row>
    <row r="12" spans="1:56" ht="15.95" customHeight="1">
      <c r="A12" s="410" t="s">
        <v>154</v>
      </c>
      <c r="B12" s="198">
        <f>SUM(B13:B16)</f>
        <v>426153</v>
      </c>
      <c r="C12" s="198">
        <f>SUM(C13:C16)</f>
        <v>217037</v>
      </c>
      <c r="D12" s="199">
        <f t="shared" ref="D12:D39" si="0">C12/B12*100</f>
        <v>50.9</v>
      </c>
      <c r="E12" s="262" t="str">
        <f>[1]tab7!A4</f>
        <v>015</v>
      </c>
      <c r="F12" s="218"/>
      <c r="G12" s="363"/>
      <c r="H12" s="364"/>
      <c r="I12" s="362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</row>
    <row r="13" spans="1:56" s="58" customFormat="1" ht="12" customHeight="1">
      <c r="A13" s="242" t="s">
        <v>97</v>
      </c>
      <c r="B13" s="84">
        <v>311790</v>
      </c>
      <c r="C13" s="84">
        <v>141829</v>
      </c>
      <c r="D13" s="23">
        <f t="shared" si="0"/>
        <v>45.5</v>
      </c>
      <c r="E13" s="262" t="str">
        <f>[1]tab7!A5</f>
        <v>020</v>
      </c>
      <c r="F13" s="103"/>
      <c r="G13" s="219"/>
      <c r="H13" s="219"/>
      <c r="I13" s="228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</row>
    <row r="14" spans="1:56" ht="12" customHeight="1">
      <c r="A14" s="242" t="s">
        <v>118</v>
      </c>
      <c r="B14" s="84">
        <v>16269</v>
      </c>
      <c r="C14" s="84">
        <v>12351</v>
      </c>
      <c r="D14" s="23">
        <f t="shared" si="0"/>
        <v>75.900000000000006</v>
      </c>
      <c r="E14" s="262" t="str">
        <f>[1]tab7!A6</f>
        <v>030</v>
      </c>
      <c r="I14" s="228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</row>
    <row r="15" spans="1:56" s="58" customFormat="1" ht="12" customHeight="1">
      <c r="A15" s="242" t="s">
        <v>98</v>
      </c>
      <c r="B15" s="84">
        <v>34395</v>
      </c>
      <c r="C15" s="84">
        <v>25964</v>
      </c>
      <c r="D15" s="23">
        <f t="shared" si="0"/>
        <v>75.5</v>
      </c>
      <c r="E15" s="262" t="str">
        <f>[1]tab7!A7</f>
        <v>040</v>
      </c>
      <c r="F15" s="103"/>
      <c r="G15" s="219"/>
      <c r="H15" s="219"/>
      <c r="I15" s="228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</row>
    <row r="16" spans="1:56" s="58" customFormat="1" ht="12" customHeight="1">
      <c r="A16" s="242" t="s">
        <v>99</v>
      </c>
      <c r="B16" s="84">
        <v>63699</v>
      </c>
      <c r="C16" s="84">
        <v>36893</v>
      </c>
      <c r="D16" s="23">
        <f t="shared" si="0"/>
        <v>57.9</v>
      </c>
      <c r="E16" s="262" t="str">
        <f>[1]tab7!A8</f>
        <v>050</v>
      </c>
      <c r="F16" s="103"/>
      <c r="G16" s="365"/>
      <c r="H16" s="365"/>
      <c r="I16" s="228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</row>
    <row r="17" spans="1:56" ht="15.95" customHeight="1">
      <c r="A17" s="197" t="s">
        <v>131</v>
      </c>
      <c r="B17" s="198">
        <f>SUM(B18:B21)</f>
        <v>124863</v>
      </c>
      <c r="C17" s="198">
        <f>SUM(C18:C21)</f>
        <v>64651</v>
      </c>
      <c r="D17" s="199">
        <f t="shared" si="0"/>
        <v>51.8</v>
      </c>
      <c r="E17" s="262" t="str">
        <f>[1]tab7!A9</f>
        <v>051</v>
      </c>
      <c r="F17" s="218"/>
      <c r="G17" s="366"/>
      <c r="H17" s="366"/>
      <c r="I17" s="362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</row>
    <row r="18" spans="1:56" s="58" customFormat="1" ht="12" customHeight="1">
      <c r="A18" s="242" t="s">
        <v>100</v>
      </c>
      <c r="B18" s="404">
        <v>52085</v>
      </c>
      <c r="C18" s="404">
        <v>32043</v>
      </c>
      <c r="D18" s="23">
        <f t="shared" si="0"/>
        <v>61.5</v>
      </c>
      <c r="E18" s="262" t="str">
        <f>[1]tab7!A10</f>
        <v>053</v>
      </c>
      <c r="F18" s="218"/>
      <c r="G18" s="366"/>
      <c r="H18" s="366"/>
      <c r="I18" s="228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</row>
    <row r="19" spans="1:56" s="58" customFormat="1" ht="12" customHeight="1">
      <c r="A19" s="242" t="s">
        <v>101</v>
      </c>
      <c r="B19" s="404">
        <v>8895</v>
      </c>
      <c r="C19" s="404">
        <v>3883</v>
      </c>
      <c r="D19" s="23">
        <f t="shared" si="0"/>
        <v>43.7</v>
      </c>
      <c r="E19" s="262" t="str">
        <f>[1]tab7!A11</f>
        <v>055</v>
      </c>
      <c r="F19" s="103"/>
      <c r="G19" s="365"/>
      <c r="H19" s="365"/>
      <c r="I19" s="228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s="58" customFormat="1" ht="12" customHeight="1">
      <c r="A20" s="242" t="s">
        <v>102</v>
      </c>
      <c r="B20" s="404">
        <v>39225</v>
      </c>
      <c r="C20" s="404">
        <v>14099</v>
      </c>
      <c r="D20" s="23">
        <f t="shared" si="0"/>
        <v>35.9</v>
      </c>
      <c r="E20" s="262" t="str">
        <f>[1]tab7!A12</f>
        <v>057</v>
      </c>
      <c r="F20" s="103"/>
      <c r="G20" s="367"/>
      <c r="H20" s="368"/>
      <c r="I20" s="228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</row>
    <row r="21" spans="1:56" s="58" customFormat="1" ht="12" customHeight="1">
      <c r="A21" s="242" t="s">
        <v>103</v>
      </c>
      <c r="B21" s="404">
        <v>24658</v>
      </c>
      <c r="C21" s="404">
        <v>14626</v>
      </c>
      <c r="D21" s="23">
        <f t="shared" si="0"/>
        <v>59.3</v>
      </c>
      <c r="E21" s="262" t="str">
        <f>[1]tab7!A13</f>
        <v>070</v>
      </c>
      <c r="F21" s="103"/>
      <c r="G21" s="367"/>
      <c r="H21" s="368"/>
      <c r="I21" s="228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</row>
    <row r="22" spans="1:56" ht="15.95" customHeight="1">
      <c r="A22" s="197" t="s">
        <v>132</v>
      </c>
      <c r="B22" s="198">
        <f>SUM(B23:B27)</f>
        <v>19898</v>
      </c>
      <c r="C22" s="198">
        <f>SUM(C23:C27)</f>
        <v>14435</v>
      </c>
      <c r="D22" s="199">
        <f t="shared" si="0"/>
        <v>72.5</v>
      </c>
      <c r="E22" s="262" t="str">
        <f>[1]tab7!A14</f>
        <v>071</v>
      </c>
      <c r="G22" s="367"/>
      <c r="H22" s="368"/>
      <c r="I22" s="362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</row>
    <row r="23" spans="1:56" s="58" customFormat="1" ht="12" customHeight="1">
      <c r="A23" s="242" t="s">
        <v>104</v>
      </c>
      <c r="B23" s="404">
        <v>8028</v>
      </c>
      <c r="C23" s="404">
        <v>7365</v>
      </c>
      <c r="D23" s="23">
        <f t="shared" si="0"/>
        <v>91.7</v>
      </c>
      <c r="E23" s="262" t="str">
        <f>[1]tab7!A15</f>
        <v>073</v>
      </c>
      <c r="F23" s="218"/>
      <c r="G23" s="366"/>
      <c r="H23" s="366"/>
      <c r="I23" s="228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</row>
    <row r="24" spans="1:56" s="58" customFormat="1" ht="12" customHeight="1">
      <c r="A24" s="243" t="s">
        <v>105</v>
      </c>
      <c r="B24" s="404">
        <v>1905</v>
      </c>
      <c r="C24" s="404">
        <v>1079</v>
      </c>
      <c r="D24" s="23">
        <f t="shared" si="0"/>
        <v>56.6</v>
      </c>
      <c r="E24" s="262" t="str">
        <f>[1]tab7!A16</f>
        <v>075</v>
      </c>
      <c r="F24" s="103"/>
      <c r="G24" s="365"/>
      <c r="H24" s="365"/>
      <c r="I24" s="228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</row>
    <row r="25" spans="1:56" s="58" customFormat="1" ht="12" customHeight="1">
      <c r="A25" s="242" t="s">
        <v>106</v>
      </c>
      <c r="B25" s="404">
        <v>155</v>
      </c>
      <c r="C25" s="404">
        <v>108</v>
      </c>
      <c r="D25" s="23">
        <f t="shared" si="0"/>
        <v>69.7</v>
      </c>
      <c r="E25" s="262" t="str">
        <f>[1]tab7!A17</f>
        <v>077</v>
      </c>
      <c r="F25" s="103"/>
      <c r="G25" s="369"/>
      <c r="H25" s="368"/>
      <c r="I25" s="228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</row>
    <row r="26" spans="1:56" s="58" customFormat="1" ht="12" customHeight="1">
      <c r="A26" s="242" t="s">
        <v>107</v>
      </c>
      <c r="B26" s="404">
        <v>2933</v>
      </c>
      <c r="C26" s="404">
        <v>1289</v>
      </c>
      <c r="D26" s="23">
        <f t="shared" si="0"/>
        <v>43.9</v>
      </c>
      <c r="E26" s="262" t="str">
        <f>[1]tab7!A18</f>
        <v>079</v>
      </c>
      <c r="F26" s="103"/>
      <c r="G26" s="369"/>
      <c r="H26" s="368"/>
      <c r="I26" s="228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</row>
    <row r="27" spans="1:56" s="58" customFormat="1" ht="12" customHeight="1">
      <c r="A27" s="242" t="s">
        <v>108</v>
      </c>
      <c r="B27" s="404">
        <v>6877</v>
      </c>
      <c r="C27" s="404">
        <v>4594</v>
      </c>
      <c r="D27" s="23">
        <f t="shared" si="0"/>
        <v>66.8</v>
      </c>
      <c r="E27" s="262" t="str">
        <f>[1]tab7!A19</f>
        <v>082</v>
      </c>
      <c r="F27" s="103"/>
      <c r="G27" s="369"/>
      <c r="H27" s="368"/>
      <c r="I27" s="228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</row>
    <row r="28" spans="1:56" ht="15.95" customHeight="1">
      <c r="A28" s="410" t="s">
        <v>155</v>
      </c>
      <c r="B28" s="198">
        <f>SUM(B29:B32)</f>
        <v>531</v>
      </c>
      <c r="C28" s="198">
        <f>SUM(C29:C32)</f>
        <v>245</v>
      </c>
      <c r="D28" s="199">
        <f t="shared" si="0"/>
        <v>46.1</v>
      </c>
      <c r="E28" s="262" t="str">
        <f>[1]tab7!A20</f>
        <v>083</v>
      </c>
      <c r="F28" s="218"/>
      <c r="G28" s="365"/>
      <c r="H28" s="365"/>
      <c r="I28" s="362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</row>
    <row r="29" spans="1:56" s="58" customFormat="1" ht="12" customHeight="1">
      <c r="A29" s="242" t="s">
        <v>109</v>
      </c>
      <c r="B29" s="404">
        <v>522</v>
      </c>
      <c r="C29" s="404">
        <v>241</v>
      </c>
      <c r="D29" s="23">
        <f t="shared" si="0"/>
        <v>46.2</v>
      </c>
      <c r="E29" s="262" t="str">
        <f>[1]tab7!A21</f>
        <v>085</v>
      </c>
      <c r="F29" s="103"/>
      <c r="G29" s="365"/>
      <c r="H29" s="365"/>
      <c r="I29" s="228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</row>
    <row r="30" spans="1:56" s="58" customFormat="1" ht="12" customHeight="1">
      <c r="A30" s="242" t="s">
        <v>110</v>
      </c>
      <c r="B30" s="404">
        <v>0</v>
      </c>
      <c r="C30" s="404">
        <v>0</v>
      </c>
      <c r="D30" s="23" t="s">
        <v>182</v>
      </c>
      <c r="E30" s="262" t="str">
        <f>[1]tab7!A22</f>
        <v>087</v>
      </c>
      <c r="F30" s="103"/>
      <c r="G30" s="369"/>
      <c r="H30" s="103"/>
      <c r="I30" s="228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</row>
    <row r="31" spans="1:56" s="58" customFormat="1" ht="12" customHeight="1">
      <c r="A31" s="242" t="s">
        <v>111</v>
      </c>
      <c r="B31" s="404">
        <v>6</v>
      </c>
      <c r="C31" s="404">
        <v>4</v>
      </c>
      <c r="D31" s="23">
        <f t="shared" si="0"/>
        <v>66.7</v>
      </c>
      <c r="E31" s="262" t="str">
        <f>[1]tab7!A23</f>
        <v>089</v>
      </c>
      <c r="F31" s="103"/>
      <c r="G31" s="369"/>
      <c r="H31" s="368"/>
      <c r="I31" s="228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</row>
    <row r="32" spans="1:56" s="58" customFormat="1" ht="12" customHeight="1">
      <c r="A32" s="242" t="s">
        <v>112</v>
      </c>
      <c r="B32" s="404">
        <v>3</v>
      </c>
      <c r="C32" s="404">
        <v>0</v>
      </c>
      <c r="D32" s="408" t="s">
        <v>153</v>
      </c>
      <c r="E32" s="262" t="str">
        <f>[1]tab7!A24</f>
        <v>091</v>
      </c>
      <c r="F32" s="103"/>
      <c r="G32" s="369"/>
      <c r="H32" s="219"/>
      <c r="I32" s="228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</row>
    <row r="33" spans="1:56" ht="15.95" customHeight="1">
      <c r="A33" s="410" t="s">
        <v>156</v>
      </c>
      <c r="B33" s="198">
        <f>SUM(B34:B38)</f>
        <v>1918</v>
      </c>
      <c r="C33" s="198">
        <f>SUM(C34:C38)</f>
        <v>1689</v>
      </c>
      <c r="D33" s="199">
        <f t="shared" si="0"/>
        <v>88.1</v>
      </c>
      <c r="E33" s="262" t="str">
        <f>[1]tab7!A25</f>
        <v>092</v>
      </c>
      <c r="G33" s="369"/>
      <c r="I33" s="362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</row>
    <row r="34" spans="1:56" s="58" customFormat="1" ht="12" customHeight="1">
      <c r="A34" s="242" t="s">
        <v>113</v>
      </c>
      <c r="B34" s="404">
        <v>298</v>
      </c>
      <c r="C34" s="404">
        <v>189</v>
      </c>
      <c r="D34" s="23">
        <f t="shared" si="0"/>
        <v>63.4</v>
      </c>
      <c r="E34" s="262" t="str">
        <f>[1]tab7!A26</f>
        <v>094</v>
      </c>
      <c r="F34" s="218"/>
      <c r="G34" s="365"/>
      <c r="H34" s="365"/>
      <c r="I34" s="228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</row>
    <row r="35" spans="1:56" s="58" customFormat="1" ht="12" customHeight="1">
      <c r="A35" s="242" t="s">
        <v>114</v>
      </c>
      <c r="B35" s="404">
        <v>273</v>
      </c>
      <c r="C35" s="404">
        <v>200</v>
      </c>
      <c r="D35" s="23">
        <f t="shared" si="0"/>
        <v>73.3</v>
      </c>
      <c r="E35" s="262" t="str">
        <f>[1]tab7!A27</f>
        <v>096</v>
      </c>
      <c r="F35" s="103"/>
      <c r="G35" s="365"/>
      <c r="H35" s="365"/>
      <c r="I35" s="228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</row>
    <row r="36" spans="1:56" s="58" customFormat="1" ht="12" customHeight="1">
      <c r="A36" s="242" t="s">
        <v>115</v>
      </c>
      <c r="B36" s="404">
        <v>690</v>
      </c>
      <c r="C36" s="404">
        <v>798</v>
      </c>
      <c r="D36" s="23">
        <f t="shared" si="0"/>
        <v>115.7</v>
      </c>
      <c r="E36" s="262" t="str">
        <f>[1]tab7!A28</f>
        <v>098</v>
      </c>
      <c r="F36" s="103"/>
      <c r="G36" s="107"/>
      <c r="H36" s="219"/>
      <c r="I36" s="228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</row>
    <row r="37" spans="1:56" s="58" customFormat="1" ht="12" customHeight="1">
      <c r="A37" s="242" t="s">
        <v>116</v>
      </c>
      <c r="B37" s="404">
        <v>311</v>
      </c>
      <c r="C37" s="404">
        <v>229</v>
      </c>
      <c r="D37" s="23">
        <f t="shared" si="0"/>
        <v>73.599999999999994</v>
      </c>
      <c r="E37" s="262" t="str">
        <f>[1]tab7!A29</f>
        <v>100</v>
      </c>
      <c r="F37" s="103"/>
      <c r="G37" s="370"/>
      <c r="H37" s="263"/>
      <c r="I37" s="228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</row>
    <row r="38" spans="1:56" s="58" customFormat="1" ht="12" customHeight="1">
      <c r="A38" s="242" t="s">
        <v>117</v>
      </c>
      <c r="B38" s="404">
        <v>346</v>
      </c>
      <c r="C38" s="404">
        <v>273</v>
      </c>
      <c r="D38" s="23">
        <f t="shared" si="0"/>
        <v>78.900000000000006</v>
      </c>
      <c r="E38" s="262" t="str">
        <f>[1]tab7!A30</f>
        <v>900</v>
      </c>
      <c r="F38" s="103"/>
      <c r="G38" s="370"/>
      <c r="H38" s="263"/>
      <c r="I38" s="228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</row>
    <row r="39" spans="1:56" ht="15.95" customHeight="1">
      <c r="A39" s="197" t="s">
        <v>133</v>
      </c>
      <c r="B39" s="405">
        <v>0</v>
      </c>
      <c r="C39" s="405">
        <v>0</v>
      </c>
      <c r="D39" s="199" t="s">
        <v>182</v>
      </c>
      <c r="E39" s="262"/>
      <c r="I39" s="362"/>
      <c r="J39" s="312"/>
      <c r="K39" s="312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</row>
    <row r="40" spans="1:56" s="58" customFormat="1" ht="4.9000000000000004" customHeight="1">
      <c r="A40" s="210"/>
      <c r="B40" s="211"/>
      <c r="C40" s="211"/>
      <c r="D40" s="133"/>
      <c r="E40" s="103"/>
      <c r="F40" s="103"/>
      <c r="G40" s="103"/>
      <c r="H40" s="103"/>
      <c r="I40" s="265"/>
      <c r="J40" s="312"/>
      <c r="K40" s="312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</row>
    <row r="41" spans="1:56" s="58" customFormat="1" ht="4.9000000000000004" customHeight="1">
      <c r="A41" s="68"/>
      <c r="B41" s="84"/>
      <c r="C41" s="84"/>
      <c r="D41" s="23"/>
      <c r="E41" s="103"/>
      <c r="F41" s="103"/>
      <c r="G41" s="219"/>
      <c r="H41" s="219"/>
      <c r="I41" s="265"/>
      <c r="J41" s="312"/>
      <c r="K41" s="312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</row>
    <row r="42" spans="1:56" s="58" customFormat="1" ht="15" customHeight="1">
      <c r="A42" s="28" t="s">
        <v>136</v>
      </c>
      <c r="B42" s="84"/>
      <c r="C42" s="84"/>
      <c r="D42" s="23"/>
      <c r="E42" s="103">
        <f>4144353-60</f>
        <v>4144293</v>
      </c>
      <c r="F42" s="103"/>
      <c r="G42" s="264"/>
      <c r="H42" s="263"/>
      <c r="I42" s="265"/>
      <c r="J42" s="312"/>
      <c r="K42" s="312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</row>
    <row r="43" spans="1:56" s="209" customFormat="1" ht="15.95" customHeight="1">
      <c r="A43" s="187"/>
      <c r="B43" s="204"/>
      <c r="C43" s="205"/>
      <c r="D43" s="206"/>
      <c r="E43" s="225"/>
      <c r="F43" s="218"/>
      <c r="G43" s="371"/>
      <c r="H43" s="371"/>
      <c r="I43" s="372"/>
      <c r="J43" s="435"/>
      <c r="K43" s="43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</row>
    <row r="44" spans="1:56" s="58" customFormat="1" ht="15.95" customHeight="1">
      <c r="A44" s="68"/>
      <c r="B44" s="84"/>
      <c r="C44" s="84"/>
      <c r="D44" s="23"/>
      <c r="E44" s="103"/>
      <c r="F44" s="103"/>
      <c r="G44" s="365"/>
      <c r="H44" s="365"/>
      <c r="I44" s="265"/>
      <c r="J44" s="312"/>
      <c r="K44" s="312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</row>
    <row r="45" spans="1:56" s="58" customFormat="1" ht="15.95" customHeight="1">
      <c r="A45" s="68"/>
      <c r="B45" s="84"/>
      <c r="C45" s="84"/>
      <c r="D45" s="23"/>
      <c r="E45" s="103"/>
      <c r="F45" s="103"/>
      <c r="G45" s="370"/>
      <c r="H45" s="373"/>
      <c r="I45" s="265"/>
      <c r="J45" s="312"/>
      <c r="K45" s="312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76"/>
      <c r="AC45" s="176"/>
      <c r="AD45" s="176"/>
      <c r="AE45" s="176"/>
      <c r="AF45" s="176"/>
      <c r="AG45" s="176"/>
      <c r="AH45" s="176"/>
      <c r="AI45" s="176"/>
      <c r="AJ45" s="176"/>
      <c r="AK45" s="176"/>
      <c r="AL45" s="176"/>
      <c r="AM45" s="176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</row>
    <row r="46" spans="1:56" s="58" customFormat="1" ht="15.95" customHeight="1">
      <c r="A46" s="68"/>
      <c r="B46" s="84"/>
      <c r="C46" s="84"/>
      <c r="D46" s="23"/>
      <c r="E46" s="103"/>
      <c r="F46" s="440" t="s">
        <v>154</v>
      </c>
      <c r="G46" s="373">
        <f>SUM(C12)</f>
        <v>217037</v>
      </c>
      <c r="H46" s="263"/>
      <c r="I46" s="265"/>
      <c r="J46" s="312"/>
      <c r="K46" s="312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</row>
    <row r="47" spans="1:56" s="58" customFormat="1" ht="15.95" customHeight="1">
      <c r="A47" s="68"/>
      <c r="B47" s="84"/>
      <c r="C47" s="84"/>
      <c r="D47" s="23"/>
      <c r="E47" s="103"/>
      <c r="F47" s="441" t="s">
        <v>131</v>
      </c>
      <c r="G47" s="373">
        <f>SUM(C17)</f>
        <v>64651</v>
      </c>
      <c r="H47" s="263"/>
      <c r="I47" s="265"/>
      <c r="J47" s="312"/>
      <c r="K47" s="312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</row>
    <row r="48" spans="1:56" s="58" customFormat="1" ht="15.95" customHeight="1">
      <c r="A48" s="68"/>
      <c r="B48" s="84"/>
      <c r="C48" s="84"/>
      <c r="D48" s="23"/>
      <c r="E48" s="103"/>
      <c r="F48" s="441" t="s">
        <v>132</v>
      </c>
      <c r="G48" s="373">
        <f>SUM(C22)</f>
        <v>14435</v>
      </c>
      <c r="H48" s="263"/>
      <c r="I48" s="265"/>
      <c r="J48" s="312"/>
      <c r="K48" s="312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</row>
    <row r="49" spans="1:56" s="58" customFormat="1" ht="15.95" customHeight="1">
      <c r="A49" s="68"/>
      <c r="B49" s="84"/>
      <c r="C49" s="84"/>
      <c r="D49" s="23"/>
      <c r="E49" s="103"/>
      <c r="F49" s="440" t="s">
        <v>155</v>
      </c>
      <c r="G49" s="373">
        <f>SUM(C28)</f>
        <v>245</v>
      </c>
      <c r="H49" s="263"/>
      <c r="I49" s="265"/>
      <c r="J49" s="312"/>
      <c r="K49" s="312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</row>
    <row r="50" spans="1:56" s="58" customFormat="1" ht="15.95" customHeight="1">
      <c r="A50" s="68"/>
      <c r="B50" s="84"/>
      <c r="C50" s="84"/>
      <c r="D50" s="23"/>
      <c r="E50" s="103"/>
      <c r="F50" s="440" t="s">
        <v>156</v>
      </c>
      <c r="G50" s="373">
        <f>SUM(C33)</f>
        <v>1689</v>
      </c>
      <c r="H50" s="263"/>
      <c r="I50" s="265"/>
      <c r="J50" s="312"/>
      <c r="K50" s="312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</row>
    <row r="51" spans="1:56" s="58" customFormat="1" ht="15.95" customHeight="1">
      <c r="A51" s="68"/>
      <c r="B51" s="84"/>
      <c r="C51" s="84"/>
      <c r="D51" s="23"/>
      <c r="E51" s="103"/>
      <c r="F51" s="441" t="s">
        <v>133</v>
      </c>
      <c r="G51" s="373">
        <f>SUM(C39)</f>
        <v>0</v>
      </c>
      <c r="H51" s="263"/>
      <c r="I51" s="265"/>
      <c r="J51" s="312"/>
      <c r="K51" s="312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</row>
    <row r="52" spans="1:56" s="58" customFormat="1" ht="15.95" customHeight="1">
      <c r="A52" s="68"/>
      <c r="B52" s="84"/>
      <c r="C52" s="84"/>
      <c r="D52" s="23"/>
      <c r="E52" s="103"/>
      <c r="F52" s="103"/>
      <c r="G52" s="412"/>
      <c r="H52" s="263"/>
      <c r="I52" s="265"/>
      <c r="J52" s="312"/>
      <c r="K52" s="312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</row>
    <row r="53" spans="1:56" s="58" customFormat="1" ht="15.95" customHeight="1">
      <c r="A53" s="68"/>
      <c r="B53" s="84"/>
      <c r="C53" s="84"/>
      <c r="D53" s="23"/>
      <c r="E53" s="103"/>
      <c r="F53" s="103"/>
      <c r="G53" s="264"/>
      <c r="H53" s="263"/>
      <c r="I53" s="265"/>
      <c r="J53" s="312"/>
      <c r="K53" s="312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</row>
    <row r="54" spans="1:56" s="58" customFormat="1" ht="15.95" customHeight="1">
      <c r="A54" s="68"/>
      <c r="B54" s="84"/>
      <c r="C54" s="84"/>
      <c r="D54" s="23"/>
      <c r="E54" s="312"/>
      <c r="F54" s="312"/>
      <c r="G54" s="439"/>
      <c r="H54" s="263"/>
      <c r="I54" s="265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</row>
    <row r="55" spans="1:56" s="58" customFormat="1" ht="15.95" customHeight="1">
      <c r="A55" s="68"/>
      <c r="B55" s="84"/>
      <c r="C55" s="84"/>
      <c r="D55" s="23"/>
      <c r="E55" s="103"/>
      <c r="F55" s="103"/>
      <c r="G55" s="264"/>
      <c r="H55" s="263"/>
      <c r="I55" s="265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</row>
    <row r="56" spans="1:56" s="58" customFormat="1" ht="15.95" customHeight="1">
      <c r="A56" s="68"/>
      <c r="B56" s="84"/>
      <c r="C56" s="84"/>
      <c r="D56" s="23"/>
      <c r="E56" s="103"/>
      <c r="F56" s="103"/>
      <c r="G56" s="264"/>
      <c r="H56" s="263"/>
      <c r="I56" s="265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</row>
    <row r="57" spans="1:56" s="58" customFormat="1" ht="15.95" customHeight="1">
      <c r="A57" s="68"/>
      <c r="B57" s="84"/>
      <c r="C57" s="84"/>
      <c r="D57" s="23"/>
      <c r="E57" s="103"/>
      <c r="F57" s="103"/>
      <c r="G57" s="264"/>
      <c r="H57" s="263"/>
      <c r="I57" s="265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</row>
    <row r="58" spans="1:56" s="58" customFormat="1" ht="15.95" customHeight="1">
      <c r="A58" s="68"/>
      <c r="B58" s="84"/>
      <c r="C58" s="84"/>
      <c r="D58" s="23"/>
      <c r="E58" s="103"/>
      <c r="F58" s="103"/>
      <c r="G58" s="264"/>
      <c r="H58" s="263"/>
      <c r="I58" s="265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76"/>
      <c r="AC58" s="176"/>
      <c r="AD58" s="176"/>
      <c r="AE58" s="176"/>
      <c r="AF58" s="176"/>
      <c r="AG58" s="176"/>
      <c r="AH58" s="176"/>
      <c r="AI58" s="176"/>
      <c r="AJ58" s="176"/>
      <c r="AK58" s="176"/>
      <c r="AL58" s="176"/>
      <c r="AM58" s="176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</row>
    <row r="59" spans="1:56" s="58" customFormat="1" ht="15.95" customHeight="1">
      <c r="A59" s="68"/>
      <c r="B59" s="84"/>
      <c r="C59" s="84"/>
      <c r="D59" s="23"/>
      <c r="E59" s="103"/>
      <c r="F59" s="103"/>
      <c r="G59" s="264"/>
      <c r="H59" s="263"/>
      <c r="I59" s="265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76"/>
      <c r="AC59" s="176"/>
      <c r="AD59" s="176"/>
      <c r="AE59" s="176"/>
      <c r="AF59" s="176"/>
      <c r="AG59" s="176"/>
      <c r="AH59" s="176"/>
      <c r="AI59" s="176"/>
      <c r="AJ59" s="176"/>
      <c r="AK59" s="176"/>
      <c r="AL59" s="176"/>
      <c r="AM59" s="176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</row>
    <row r="60" spans="1:56" s="58" customFormat="1" ht="15.95" customHeight="1">
      <c r="A60" s="68"/>
      <c r="B60" s="84"/>
      <c r="C60" s="84"/>
      <c r="D60" s="23"/>
      <c r="E60" s="103"/>
      <c r="F60" s="103"/>
      <c r="G60" s="264"/>
      <c r="H60" s="263"/>
      <c r="I60" s="265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76"/>
      <c r="AC60" s="176"/>
      <c r="AD60" s="176"/>
      <c r="AE60" s="176"/>
      <c r="AF60" s="176"/>
      <c r="AG60" s="176"/>
      <c r="AH60" s="176"/>
      <c r="AI60" s="176"/>
      <c r="AJ60" s="176"/>
      <c r="AK60" s="176"/>
      <c r="AL60" s="176"/>
      <c r="AM60" s="176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</row>
  </sheetData>
  <mergeCells count="3">
    <mergeCell ref="B5:C5"/>
    <mergeCell ref="A1:D1"/>
    <mergeCell ref="A2:C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E7:E8" numberStoredAsText="1"/>
    <ignoredError sqref="B33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"/>
  <sheetViews>
    <sheetView showGridLines="0" zoomScaleNormal="100" zoomScaleSheetLayoutView="100" zoomScalePageLayoutView="50" workbookViewId="0">
      <selection activeCell="A2" sqref="A2:D2"/>
    </sheetView>
  </sheetViews>
  <sheetFormatPr baseColWidth="10" defaultColWidth="11.42578125" defaultRowHeight="12.75"/>
  <cols>
    <col min="1" max="1" width="33" style="32" customWidth="1"/>
    <col min="2" max="4" width="20.5703125" style="32" customWidth="1"/>
    <col min="5" max="5" width="17.28515625" style="178" customWidth="1"/>
    <col min="6" max="6" width="10.85546875" style="178" customWidth="1"/>
    <col min="7" max="18" width="11.42578125" style="178"/>
    <col min="19" max="20" width="11.42578125" style="105"/>
    <col min="21" max="25" width="11.42578125" style="178"/>
    <col min="26" max="26" width="11.42578125" style="105"/>
    <col min="27" max="16384" width="11.42578125" style="32"/>
  </cols>
  <sheetData>
    <row r="1" spans="1:26" ht="30" customHeight="1">
      <c r="A1" s="459" t="s">
        <v>142</v>
      </c>
      <c r="B1" s="459"/>
      <c r="C1" s="459"/>
      <c r="D1" s="459"/>
    </row>
    <row r="2" spans="1:26" ht="15" customHeight="1">
      <c r="A2" s="469" t="s">
        <v>127</v>
      </c>
      <c r="B2" s="469"/>
      <c r="C2" s="469"/>
      <c r="D2" s="50"/>
    </row>
    <row r="3" spans="1:26" ht="15" customHeight="1">
      <c r="A3" s="51"/>
      <c r="B3" s="51"/>
      <c r="C3" s="51"/>
      <c r="G3" s="176"/>
      <c r="H3" s="266"/>
    </row>
    <row r="4" spans="1:26" s="33" customFormat="1" ht="15" customHeight="1">
      <c r="A4" s="52"/>
      <c r="B4" s="52"/>
      <c r="C4" s="52"/>
      <c r="D4" s="37" t="s">
        <v>0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06"/>
      <c r="T4" s="106"/>
      <c r="U4" s="179"/>
      <c r="V4" s="179"/>
      <c r="W4" s="179"/>
      <c r="X4" s="179"/>
      <c r="Y4" s="179"/>
      <c r="Z4" s="106"/>
    </row>
    <row r="5" spans="1:26" s="78" customFormat="1" ht="15" customHeight="1">
      <c r="A5" s="374" t="s">
        <v>42</v>
      </c>
      <c r="B5" s="468" t="s">
        <v>175</v>
      </c>
      <c r="C5" s="468"/>
      <c r="D5" s="468"/>
      <c r="E5" s="180"/>
      <c r="F5" s="285"/>
      <c r="G5" s="285"/>
      <c r="H5" s="285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08"/>
      <c r="T5" s="108"/>
      <c r="U5" s="180"/>
      <c r="V5" s="180"/>
      <c r="W5" s="180"/>
      <c r="X5" s="180"/>
      <c r="Y5" s="180"/>
      <c r="Z5" s="108"/>
    </row>
    <row r="6" spans="1:26" s="47" customFormat="1" ht="15" customHeight="1">
      <c r="A6" s="189" t="s">
        <v>43</v>
      </c>
      <c r="B6" s="193" t="s">
        <v>3</v>
      </c>
      <c r="C6" s="193" t="s">
        <v>44</v>
      </c>
      <c r="D6" s="352" t="s">
        <v>45</v>
      </c>
      <c r="E6" s="178"/>
      <c r="F6" s="285"/>
      <c r="G6" s="285"/>
      <c r="H6" s="285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05"/>
      <c r="T6" s="105"/>
      <c r="U6" s="178"/>
      <c r="V6" s="178"/>
      <c r="W6" s="178"/>
      <c r="X6" s="178"/>
      <c r="Y6" s="178"/>
      <c r="Z6" s="105"/>
    </row>
    <row r="7" spans="1:26" s="79" customFormat="1" ht="4.7" customHeight="1">
      <c r="A7" s="42"/>
      <c r="B7" s="41"/>
      <c r="C7" s="41"/>
      <c r="D7" s="43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06"/>
      <c r="T7" s="106"/>
      <c r="U7" s="179"/>
      <c r="V7" s="179"/>
      <c r="W7" s="179"/>
      <c r="X7" s="179"/>
      <c r="Y7" s="179"/>
      <c r="Z7" s="106"/>
    </row>
    <row r="8" spans="1:26" s="47" customFormat="1" ht="17.45" customHeight="1">
      <c r="A8" s="192"/>
      <c r="B8" s="190">
        <f>SUM(B10:B18)</f>
        <v>298057</v>
      </c>
      <c r="C8" s="190">
        <f>SUM(C10:C18)</f>
        <v>156132</v>
      </c>
      <c r="D8" s="190">
        <f>SUM(D10:D18)</f>
        <v>141925</v>
      </c>
      <c r="E8" s="285"/>
      <c r="F8" s="290"/>
      <c r="G8" s="290"/>
      <c r="H8" s="290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05"/>
      <c r="T8" s="105"/>
      <c r="U8" s="178"/>
      <c r="V8" s="178"/>
      <c r="W8" s="178"/>
      <c r="X8" s="178"/>
      <c r="Y8" s="178"/>
      <c r="Z8" s="105"/>
    </row>
    <row r="9" spans="1:26" s="47" customFormat="1" ht="5.0999999999999996" customHeight="1">
      <c r="A9" s="54"/>
      <c r="B9" s="45"/>
      <c r="C9" s="80"/>
      <c r="D9" s="54"/>
      <c r="E9" s="180"/>
      <c r="F9" s="290"/>
      <c r="G9" s="290"/>
      <c r="H9" s="290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05"/>
      <c r="T9" s="105"/>
      <c r="U9" s="178"/>
      <c r="V9" s="178"/>
      <c r="W9" s="178"/>
      <c r="X9" s="178"/>
      <c r="Y9" s="178"/>
      <c r="Z9" s="105"/>
    </row>
    <row r="10" spans="1:26" s="47" customFormat="1" ht="14.1" customHeight="1">
      <c r="A10" s="42" t="s">
        <v>46</v>
      </c>
      <c r="B10" s="81">
        <f>C10+D10</f>
        <v>20200</v>
      </c>
      <c r="C10" s="81">
        <v>10165</v>
      </c>
      <c r="D10" s="81">
        <v>10035</v>
      </c>
      <c r="E10" s="180"/>
      <c r="F10" s="290"/>
      <c r="G10" s="290"/>
      <c r="H10" s="290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05"/>
      <c r="T10" s="105"/>
      <c r="U10" s="178"/>
      <c r="V10" s="178"/>
      <c r="W10" s="178"/>
      <c r="X10" s="178"/>
      <c r="Y10" s="178"/>
      <c r="Z10" s="105"/>
    </row>
    <row r="11" spans="1:26" s="47" customFormat="1" ht="14.1" customHeight="1">
      <c r="A11" s="42"/>
      <c r="B11" s="81"/>
      <c r="C11" s="37"/>
      <c r="D11" s="165"/>
      <c r="E11" s="180"/>
      <c r="F11" s="290"/>
      <c r="G11" s="290"/>
      <c r="H11" s="290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05"/>
      <c r="T11" s="105"/>
      <c r="U11" s="178"/>
      <c r="V11" s="178"/>
      <c r="W11" s="178"/>
      <c r="X11" s="178"/>
      <c r="Y11" s="178"/>
      <c r="Z11" s="105"/>
    </row>
    <row r="12" spans="1:26" s="47" customFormat="1" ht="14.1" customHeight="1">
      <c r="A12" s="42" t="s">
        <v>47</v>
      </c>
      <c r="B12" s="81">
        <f t="shared" ref="B12:B18" si="0">C12+D12</f>
        <v>21908</v>
      </c>
      <c r="C12" s="81">
        <v>9927</v>
      </c>
      <c r="D12" s="81">
        <v>11981</v>
      </c>
      <c r="E12" s="180"/>
      <c r="F12" s="290"/>
      <c r="G12" s="290"/>
      <c r="H12" s="290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05"/>
      <c r="T12" s="105"/>
      <c r="U12" s="178"/>
      <c r="V12" s="178"/>
      <c r="W12" s="178"/>
      <c r="X12" s="178"/>
      <c r="Y12" s="178"/>
      <c r="Z12" s="105"/>
    </row>
    <row r="13" spans="1:26" s="47" customFormat="1" ht="14.1" customHeight="1">
      <c r="A13" s="42"/>
      <c r="B13" s="81"/>
      <c r="C13" s="37"/>
      <c r="D13" s="165"/>
      <c r="E13" s="180"/>
      <c r="F13" s="290"/>
      <c r="G13" s="290"/>
      <c r="H13" s="290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05"/>
      <c r="T13" s="105"/>
      <c r="U13" s="178"/>
      <c r="V13" s="178"/>
      <c r="W13" s="178"/>
      <c r="X13" s="178"/>
      <c r="Y13" s="178"/>
      <c r="Z13" s="105"/>
    </row>
    <row r="14" spans="1:26" s="47" customFormat="1" ht="14.1" customHeight="1">
      <c r="A14" s="42" t="s">
        <v>48</v>
      </c>
      <c r="B14" s="81">
        <f t="shared" si="0"/>
        <v>86309</v>
      </c>
      <c r="C14" s="81">
        <v>44315</v>
      </c>
      <c r="D14" s="81">
        <v>41994</v>
      </c>
      <c r="E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05"/>
      <c r="T14" s="105"/>
      <c r="U14" s="178"/>
      <c r="V14" s="178"/>
      <c r="W14" s="178"/>
      <c r="X14" s="178"/>
      <c r="Y14" s="178"/>
      <c r="Z14" s="105"/>
    </row>
    <row r="15" spans="1:26" s="47" customFormat="1" ht="14.1" customHeight="1">
      <c r="A15" s="42"/>
      <c r="B15" s="81"/>
      <c r="C15" s="37"/>
      <c r="D15" s="165"/>
      <c r="E15" s="286"/>
      <c r="F15" s="304"/>
      <c r="G15" s="304"/>
      <c r="H15" s="304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05"/>
      <c r="T15" s="105"/>
      <c r="U15" s="178"/>
      <c r="V15" s="178"/>
      <c r="W15" s="178"/>
      <c r="X15" s="178"/>
      <c r="Y15" s="178"/>
      <c r="Z15" s="105"/>
    </row>
    <row r="16" spans="1:26" s="47" customFormat="1" ht="14.1" customHeight="1">
      <c r="A16" s="42" t="s">
        <v>49</v>
      </c>
      <c r="B16" s="81">
        <f t="shared" si="0"/>
        <v>90161</v>
      </c>
      <c r="C16" s="81">
        <v>47676</v>
      </c>
      <c r="D16" s="81">
        <v>42485</v>
      </c>
      <c r="E16" s="286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05"/>
      <c r="T16" s="105"/>
      <c r="U16" s="178"/>
      <c r="V16" s="178"/>
      <c r="W16" s="178"/>
      <c r="X16" s="178"/>
      <c r="Y16" s="178"/>
      <c r="Z16" s="105"/>
    </row>
    <row r="17" spans="1:26" s="47" customFormat="1" ht="14.1" customHeight="1">
      <c r="A17" s="42"/>
      <c r="B17" s="81"/>
      <c r="C17" s="37"/>
      <c r="D17" s="165"/>
      <c r="E17" s="286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05"/>
      <c r="T17" s="105"/>
      <c r="U17" s="178"/>
      <c r="V17" s="178"/>
      <c r="W17" s="178"/>
      <c r="X17" s="178"/>
      <c r="Y17" s="178"/>
      <c r="Z17" s="105"/>
    </row>
    <row r="18" spans="1:26" s="47" customFormat="1" ht="14.1" customHeight="1">
      <c r="A18" s="42" t="s">
        <v>50</v>
      </c>
      <c r="B18" s="81">
        <f t="shared" si="0"/>
        <v>79479</v>
      </c>
      <c r="C18" s="81">
        <v>44049</v>
      </c>
      <c r="D18" s="81">
        <v>35430</v>
      </c>
      <c r="E18" s="286"/>
      <c r="F18" s="305"/>
      <c r="G18" s="305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05"/>
      <c r="T18" s="105"/>
      <c r="U18" s="178"/>
      <c r="V18" s="178"/>
      <c r="W18" s="178"/>
      <c r="X18" s="178"/>
      <c r="Y18" s="178"/>
      <c r="Z18" s="105"/>
    </row>
    <row r="19" spans="1:26" ht="4.7" customHeight="1">
      <c r="A19" s="168"/>
      <c r="B19" s="169"/>
      <c r="C19" s="169"/>
      <c r="D19" s="170"/>
    </row>
    <row r="20" spans="1:26" ht="5.0999999999999996" customHeight="1">
      <c r="A20" s="33"/>
      <c r="B20" s="57"/>
      <c r="C20" s="33"/>
      <c r="D20" s="33"/>
    </row>
    <row r="21" spans="1:26" ht="14.1" customHeight="1">
      <c r="A21" s="28" t="s">
        <v>136</v>
      </c>
      <c r="B21" s="33"/>
      <c r="C21" s="33"/>
      <c r="D21" s="33"/>
    </row>
    <row r="22" spans="1:26" ht="14.1" customHeight="1">
      <c r="A22" s="33"/>
      <c r="B22" s="33"/>
      <c r="C22" s="33"/>
      <c r="D22" s="33"/>
    </row>
    <row r="23" spans="1:26" ht="14.1" customHeight="1">
      <c r="A23" s="33"/>
      <c r="B23" s="33"/>
      <c r="C23" s="33"/>
      <c r="D23" s="33"/>
    </row>
    <row r="24" spans="1:26" ht="14.25" customHeight="1">
      <c r="A24" s="33"/>
      <c r="B24" s="33"/>
      <c r="C24" s="33"/>
      <c r="D24" s="33"/>
    </row>
    <row r="25" spans="1:26" ht="15" customHeight="1">
      <c r="A25" s="33"/>
      <c r="B25" s="33"/>
      <c r="C25" s="33"/>
      <c r="D25" s="33"/>
      <c r="E25" s="286"/>
    </row>
    <row r="26" spans="1:26" ht="4.7" customHeight="1">
      <c r="A26" s="33"/>
      <c r="B26" s="33"/>
      <c r="C26" s="33"/>
      <c r="D26" s="33"/>
    </row>
    <row r="27" spans="1:26" ht="13.7" customHeight="1">
      <c r="A27" s="33"/>
      <c r="B27" s="33"/>
      <c r="C27" s="33"/>
      <c r="D27" s="33"/>
    </row>
    <row r="28" spans="1:26" ht="14.1" customHeight="1">
      <c r="A28" s="33"/>
      <c r="B28" s="33"/>
      <c r="C28" s="33"/>
      <c r="D28" s="33"/>
    </row>
    <row r="29" spans="1:26" ht="14.1" customHeight="1">
      <c r="A29" s="33"/>
      <c r="B29" s="33"/>
      <c r="C29" s="33"/>
      <c r="D29" s="33"/>
    </row>
    <row r="30" spans="1:26" ht="14.1" customHeight="1">
      <c r="A30" s="33"/>
      <c r="B30" s="33"/>
      <c r="C30" s="33"/>
      <c r="D30" s="33"/>
    </row>
    <row r="31" spans="1:26" ht="14.1" customHeight="1">
      <c r="A31" s="33"/>
      <c r="B31" s="33"/>
      <c r="C31" s="33"/>
      <c r="D31" s="33"/>
    </row>
    <row r="32" spans="1:26" ht="14.1" customHeight="1">
      <c r="A32" s="33"/>
      <c r="B32" s="33"/>
      <c r="C32" s="33"/>
      <c r="D32" s="33"/>
    </row>
    <row r="33" spans="1:4" ht="14.1" customHeight="1">
      <c r="A33" s="33"/>
      <c r="B33" s="33"/>
      <c r="C33" s="33"/>
      <c r="D33" s="33"/>
    </row>
    <row r="34" spans="1:4" ht="14.1" customHeight="1">
      <c r="A34" s="33"/>
      <c r="B34" s="33"/>
      <c r="C34" s="33"/>
      <c r="D34" s="33"/>
    </row>
    <row r="35" spans="1:4" ht="14.1" customHeight="1">
      <c r="A35" s="33"/>
      <c r="B35" s="33"/>
      <c r="C35" s="33"/>
      <c r="D35" s="33"/>
    </row>
    <row r="36" spans="1:4" ht="14.1" customHeight="1">
      <c r="A36" s="33"/>
      <c r="B36" s="33"/>
      <c r="C36" s="33"/>
      <c r="D36" s="33"/>
    </row>
    <row r="37" spans="1:4" ht="14.1" customHeight="1">
      <c r="A37" s="33"/>
      <c r="B37" s="33"/>
      <c r="C37" s="33"/>
      <c r="D37" s="33"/>
    </row>
    <row r="38" spans="1:4" ht="14.1" customHeight="1">
      <c r="A38" s="33"/>
      <c r="B38" s="33"/>
      <c r="C38" s="33"/>
      <c r="D38" s="33"/>
    </row>
    <row r="39" spans="1:4" ht="14.1" customHeight="1">
      <c r="A39" s="33"/>
      <c r="B39" s="33"/>
      <c r="C39" s="33"/>
      <c r="D39" s="33"/>
    </row>
    <row r="40" spans="1:4" ht="14.1" customHeight="1">
      <c r="A40" s="33"/>
      <c r="B40" s="33"/>
      <c r="C40" s="33"/>
      <c r="D40" s="33"/>
    </row>
    <row r="41" spans="1:4" ht="14.1" customHeight="1">
      <c r="A41" s="33"/>
      <c r="B41" s="33"/>
      <c r="C41" s="33"/>
      <c r="D41" s="33"/>
    </row>
    <row r="42" spans="1:4" ht="14.1" customHeight="1">
      <c r="A42" s="33"/>
      <c r="B42" s="33"/>
      <c r="C42" s="33"/>
      <c r="D42" s="33"/>
    </row>
    <row r="43" spans="1:4" ht="14.1" customHeight="1">
      <c r="A43" s="33"/>
      <c r="B43" s="33"/>
      <c r="C43" s="33"/>
      <c r="D43" s="33"/>
    </row>
    <row r="44" spans="1:4" ht="14.1" customHeight="1">
      <c r="A44" s="33"/>
      <c r="B44" s="33"/>
      <c r="C44" s="33"/>
      <c r="D44" s="33"/>
    </row>
    <row r="45" spans="1:4" ht="14.1" customHeight="1">
      <c r="A45" s="33"/>
      <c r="B45" s="33"/>
      <c r="C45" s="33"/>
      <c r="D45" s="33"/>
    </row>
    <row r="46" spans="1:4" ht="14.1" customHeight="1">
      <c r="A46" s="33"/>
      <c r="B46" s="33"/>
      <c r="C46" s="33"/>
      <c r="D46" s="33"/>
    </row>
    <row r="47" spans="1:4">
      <c r="A47" s="33"/>
      <c r="B47" s="33"/>
      <c r="C47" s="33"/>
      <c r="D47" s="33"/>
    </row>
    <row r="48" spans="1:4">
      <c r="A48" s="33"/>
      <c r="B48" s="33"/>
      <c r="C48" s="33"/>
      <c r="D48" s="33"/>
    </row>
    <row r="49" spans="1:4">
      <c r="A49" s="33"/>
      <c r="B49" s="33"/>
      <c r="C49" s="33"/>
      <c r="D49" s="33"/>
    </row>
    <row r="50" spans="1:4">
      <c r="A50" s="33"/>
      <c r="B50" s="33"/>
      <c r="C50" s="33"/>
      <c r="D50" s="33"/>
    </row>
    <row r="51" spans="1:4">
      <c r="A51" s="33"/>
      <c r="B51" s="33"/>
      <c r="C51" s="33"/>
      <c r="D51" s="33"/>
    </row>
    <row r="99" spans="2:2">
      <c r="B99" s="32" t="s">
        <v>51</v>
      </c>
    </row>
  </sheetData>
  <mergeCells count="3">
    <mergeCell ref="A1:D1"/>
    <mergeCell ref="B5:D5"/>
    <mergeCell ref="A2:C2"/>
  </mergeCells>
  <pageMargins left="0.59055118110236227" right="0.59055118110236227" top="0.59055118110236227" bottom="0.59055118110236227" header="0.59055118110236227" footer="0.59055118110236227"/>
  <pageSetup paperSize="119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8"/>
  <sheetViews>
    <sheetView showGridLines="0" zoomScaleNormal="100" zoomScaleSheetLayoutView="100" zoomScalePageLayoutView="50" workbookViewId="0">
      <selection activeCell="A2" sqref="A2:D2"/>
    </sheetView>
  </sheetViews>
  <sheetFormatPr baseColWidth="10" defaultRowHeight="12.75"/>
  <cols>
    <col min="1" max="1" width="36.28515625" customWidth="1"/>
    <col min="2" max="4" width="19.42578125" customWidth="1"/>
    <col min="5" max="5" width="11.42578125" style="103"/>
    <col min="6" max="6" width="28.140625" style="103" customWidth="1"/>
    <col min="7" max="7" width="14" style="103" customWidth="1"/>
    <col min="8" max="8" width="12.5703125" style="103" customWidth="1"/>
    <col min="9" max="9" width="12.5703125" style="103" bestFit="1" customWidth="1"/>
    <col min="10" max="11" width="11.42578125" style="176"/>
    <col min="12" max="23" width="11.42578125" style="103"/>
    <col min="24" max="28" width="11.42578125" style="176"/>
    <col min="29" max="29" width="11.42578125" style="103"/>
  </cols>
  <sheetData>
    <row r="1" spans="1:29" s="31" customFormat="1" ht="30" customHeight="1">
      <c r="A1" s="459" t="s">
        <v>142</v>
      </c>
      <c r="B1" s="459"/>
      <c r="C1" s="459"/>
      <c r="D1" s="459"/>
      <c r="E1" s="102"/>
      <c r="F1" s="102"/>
      <c r="G1" s="102"/>
      <c r="H1" s="102"/>
      <c r="I1" s="102"/>
      <c r="J1" s="109"/>
      <c r="K1" s="109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9"/>
      <c r="Y1" s="109"/>
      <c r="Z1" s="109"/>
      <c r="AA1" s="109"/>
      <c r="AB1" s="109"/>
      <c r="AC1" s="102"/>
    </row>
    <row r="2" spans="1:29" s="9" customFormat="1" ht="15" customHeight="1">
      <c r="A2" s="467" t="s">
        <v>128</v>
      </c>
      <c r="B2" s="467"/>
      <c r="C2" s="467"/>
      <c r="D2" s="467"/>
      <c r="E2" s="103"/>
      <c r="F2" s="103"/>
      <c r="G2" s="103"/>
      <c r="H2" s="103"/>
      <c r="I2" s="103"/>
      <c r="J2" s="176"/>
      <c r="K2" s="176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76"/>
      <c r="Y2" s="176"/>
      <c r="Z2" s="176"/>
      <c r="AA2" s="176"/>
      <c r="AB2" s="176"/>
      <c r="AC2" s="103"/>
    </row>
    <row r="3" spans="1:29" s="9" customFormat="1" ht="15" customHeight="1">
      <c r="A3" s="26"/>
      <c r="B3" s="17"/>
      <c r="C3" s="17"/>
      <c r="E3" s="103"/>
      <c r="F3" s="103"/>
      <c r="G3" s="103"/>
      <c r="H3" s="103"/>
      <c r="I3" s="103"/>
      <c r="J3" s="176"/>
      <c r="K3" s="176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76"/>
      <c r="Y3" s="176"/>
      <c r="Z3" s="176"/>
      <c r="AA3" s="176"/>
      <c r="AB3" s="176"/>
      <c r="AC3" s="103"/>
    </row>
    <row r="4" spans="1:29" s="13" customFormat="1" ht="15" customHeight="1">
      <c r="A4" s="27"/>
      <c r="B4" s="25"/>
      <c r="C4" s="25"/>
      <c r="D4" s="18" t="s">
        <v>0</v>
      </c>
      <c r="E4" s="104"/>
      <c r="F4" s="104"/>
      <c r="G4" s="104"/>
      <c r="H4" s="104"/>
      <c r="I4" s="104"/>
      <c r="J4" s="177"/>
      <c r="K4" s="177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77"/>
      <c r="Y4" s="177"/>
      <c r="Z4" s="177"/>
      <c r="AA4" s="177"/>
      <c r="AB4" s="177"/>
      <c r="AC4" s="104"/>
    </row>
    <row r="5" spans="1:29" s="9" customFormat="1" ht="15" customHeight="1">
      <c r="A5" s="120"/>
      <c r="B5" s="460" t="s">
        <v>176</v>
      </c>
      <c r="C5" s="460"/>
      <c r="D5" s="354" t="s">
        <v>160</v>
      </c>
      <c r="E5" s="103"/>
      <c r="F5" s="103"/>
      <c r="G5" s="103"/>
      <c r="H5" s="103"/>
      <c r="I5" s="103"/>
      <c r="J5" s="176"/>
      <c r="K5" s="176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76"/>
      <c r="Y5" s="176"/>
      <c r="Z5" s="176"/>
      <c r="AA5" s="176"/>
      <c r="AB5" s="176"/>
      <c r="AC5" s="103"/>
    </row>
    <row r="6" spans="1:29" s="9" customFormat="1" ht="15" customHeight="1">
      <c r="A6" s="200" t="s">
        <v>39</v>
      </c>
      <c r="B6" s="354">
        <v>2025</v>
      </c>
      <c r="C6" s="355">
        <v>2026</v>
      </c>
      <c r="D6" s="356" t="s">
        <v>1</v>
      </c>
      <c r="E6" s="103"/>
      <c r="F6" s="103"/>
      <c r="G6" s="103"/>
      <c r="H6" s="103"/>
      <c r="I6" s="103"/>
      <c r="J6" s="176"/>
      <c r="K6" s="176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76"/>
      <c r="Y6" s="176"/>
      <c r="Z6" s="176"/>
      <c r="AA6" s="176"/>
      <c r="AB6" s="176"/>
      <c r="AC6" s="103"/>
    </row>
    <row r="7" spans="1:29" s="13" customFormat="1" ht="5.0999999999999996" customHeight="1">
      <c r="A7" s="10"/>
      <c r="B7" s="11"/>
      <c r="C7" s="11"/>
      <c r="D7" s="12"/>
      <c r="E7" s="104"/>
      <c r="F7" s="103"/>
      <c r="G7" s="375"/>
      <c r="H7" s="395"/>
      <c r="I7" s="104"/>
      <c r="J7" s="177"/>
      <c r="K7" s="177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77"/>
      <c r="Y7" s="177"/>
      <c r="Z7" s="177"/>
      <c r="AA7" s="177"/>
      <c r="AB7" s="177"/>
      <c r="AC7" s="104"/>
    </row>
    <row r="8" spans="1:29" s="9" customFormat="1" ht="14.1" customHeight="1">
      <c r="A8" s="200" t="s">
        <v>5</v>
      </c>
      <c r="B8" s="194">
        <f>SUM(B10:B16)</f>
        <v>573363</v>
      </c>
      <c r="C8" s="194">
        <f>SUM(C10:C16)</f>
        <v>298057</v>
      </c>
      <c r="D8" s="199">
        <f>C8/B8*100</f>
        <v>52</v>
      </c>
      <c r="E8" s="103"/>
      <c r="F8" s="376"/>
      <c r="G8" s="377"/>
      <c r="H8" s="377"/>
      <c r="I8" s="226"/>
      <c r="J8" s="176"/>
      <c r="K8" s="176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76"/>
      <c r="Y8" s="176"/>
      <c r="Z8" s="176"/>
      <c r="AA8" s="176"/>
      <c r="AB8" s="176"/>
      <c r="AC8" s="103"/>
    </row>
    <row r="9" spans="1:29" s="9" customFormat="1" ht="14.1" customHeight="1">
      <c r="A9" s="10"/>
      <c r="B9" s="23"/>
      <c r="C9" s="23"/>
      <c r="D9" s="24"/>
      <c r="E9" s="103"/>
      <c r="F9" s="378"/>
      <c r="G9" s="377"/>
      <c r="H9" s="377"/>
      <c r="I9" s="226"/>
      <c r="J9" s="176"/>
      <c r="K9" s="176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76"/>
      <c r="Y9" s="176"/>
      <c r="Z9" s="176"/>
      <c r="AA9" s="176"/>
      <c r="AB9" s="176"/>
      <c r="AC9" s="103"/>
    </row>
    <row r="10" spans="1:29" s="9" customFormat="1" ht="14.1" customHeight="1">
      <c r="A10" s="10" t="s">
        <v>6</v>
      </c>
      <c r="B10" s="397">
        <v>547646</v>
      </c>
      <c r="C10" s="397">
        <v>281299</v>
      </c>
      <c r="D10" s="55">
        <f>C10/B10*100</f>
        <v>51.4</v>
      </c>
      <c r="E10" s="103"/>
      <c r="F10" s="378"/>
      <c r="G10" s="377"/>
      <c r="H10" s="377"/>
      <c r="I10" s="226"/>
      <c r="J10" s="176"/>
      <c r="K10" s="176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76"/>
      <c r="Y10" s="176"/>
      <c r="Z10" s="176"/>
      <c r="AA10" s="176"/>
      <c r="AB10" s="176"/>
      <c r="AC10" s="103"/>
    </row>
    <row r="11" spans="1:29" s="59" customFormat="1" ht="14.1" customHeight="1">
      <c r="A11" s="10"/>
      <c r="B11" s="397"/>
      <c r="C11" s="397"/>
      <c r="D11" s="55"/>
      <c r="E11" s="103"/>
      <c r="F11" s="378"/>
      <c r="G11" s="379"/>
      <c r="H11" s="379"/>
      <c r="I11" s="226"/>
      <c r="J11" s="176"/>
      <c r="K11" s="176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76"/>
      <c r="Y11" s="176"/>
      <c r="Z11" s="176"/>
      <c r="AA11" s="176"/>
      <c r="AB11" s="176"/>
      <c r="AC11" s="103"/>
    </row>
    <row r="12" spans="1:29" s="76" customFormat="1" ht="14.1" customHeight="1">
      <c r="A12" s="10" t="s">
        <v>7</v>
      </c>
      <c r="B12" s="397">
        <v>6796</v>
      </c>
      <c r="C12" s="397">
        <v>4105</v>
      </c>
      <c r="D12" s="23">
        <f>C12/B12*100</f>
        <v>60.4</v>
      </c>
      <c r="E12" s="378"/>
      <c r="F12" s="378"/>
      <c r="G12" s="377"/>
      <c r="H12" s="377"/>
      <c r="I12" s="226"/>
      <c r="J12" s="176"/>
      <c r="K12" s="176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76"/>
      <c r="Y12" s="176"/>
      <c r="Z12" s="176"/>
      <c r="AA12" s="176"/>
      <c r="AB12" s="176"/>
      <c r="AC12" s="103"/>
    </row>
    <row r="13" spans="1:29" s="9" customFormat="1" ht="14.1" customHeight="1">
      <c r="A13" s="10"/>
      <c r="B13" s="397"/>
      <c r="C13" s="397"/>
      <c r="D13" s="55"/>
      <c r="E13" s="103"/>
      <c r="F13" s="103"/>
      <c r="G13" s="219"/>
      <c r="H13" s="218"/>
      <c r="I13" s="103"/>
      <c r="J13" s="176"/>
      <c r="K13" s="176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76"/>
      <c r="Y13" s="176"/>
      <c r="Z13" s="176"/>
      <c r="AA13" s="176"/>
      <c r="AB13" s="176"/>
      <c r="AC13" s="103"/>
    </row>
    <row r="14" spans="1:29" s="9" customFormat="1" ht="14.1" customHeight="1">
      <c r="A14" s="10" t="s">
        <v>8</v>
      </c>
      <c r="B14" s="397">
        <v>271</v>
      </c>
      <c r="C14" s="397">
        <v>125</v>
      </c>
      <c r="D14" s="55">
        <f>C14/B14*100</f>
        <v>46.1</v>
      </c>
      <c r="E14" s="103"/>
      <c r="F14" s="103"/>
      <c r="G14" s="103"/>
      <c r="H14" s="103"/>
      <c r="I14" s="103"/>
      <c r="J14" s="176"/>
      <c r="K14" s="176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76"/>
      <c r="Y14" s="176"/>
      <c r="Z14" s="176"/>
      <c r="AA14" s="176"/>
      <c r="AB14" s="176"/>
      <c r="AC14" s="103"/>
    </row>
    <row r="15" spans="1:29" s="9" customFormat="1" ht="14.1" customHeight="1">
      <c r="A15" s="10"/>
      <c r="B15" s="398"/>
      <c r="C15" s="398"/>
      <c r="D15" s="55"/>
      <c r="E15" s="103"/>
      <c r="F15" s="103"/>
      <c r="G15" s="103"/>
      <c r="H15" s="103"/>
      <c r="I15" s="103"/>
      <c r="J15" s="176"/>
      <c r="K15" s="176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76"/>
      <c r="Y15" s="176"/>
      <c r="Z15" s="176"/>
      <c r="AA15" s="176"/>
      <c r="AB15" s="176"/>
      <c r="AC15" s="103"/>
    </row>
    <row r="16" spans="1:29" s="9" customFormat="1" ht="14.25" customHeight="1">
      <c r="A16" s="10" t="s">
        <v>9</v>
      </c>
      <c r="B16" s="397">
        <v>18650</v>
      </c>
      <c r="C16" s="397">
        <v>12528</v>
      </c>
      <c r="D16" s="23">
        <f>C16/B16*100</f>
        <v>67.2</v>
      </c>
      <c r="E16" s="103"/>
      <c r="F16" s="103"/>
      <c r="G16" s="103"/>
      <c r="H16" s="103"/>
      <c r="I16" s="103"/>
      <c r="J16" s="176"/>
      <c r="K16" s="176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76"/>
      <c r="Y16" s="176"/>
      <c r="Z16" s="176"/>
      <c r="AA16" s="176"/>
      <c r="AB16" s="176"/>
      <c r="AC16" s="103"/>
    </row>
    <row r="17" spans="1:29" s="77" customFormat="1" ht="4.9000000000000004" customHeight="1">
      <c r="A17" s="172"/>
      <c r="B17" s="173"/>
      <c r="C17" s="172"/>
      <c r="D17" s="172"/>
      <c r="E17" s="103"/>
      <c r="F17" s="103"/>
      <c r="G17" s="218"/>
      <c r="H17" s="103"/>
      <c r="I17" s="103"/>
      <c r="J17" s="176"/>
      <c r="K17" s="176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76"/>
      <c r="Y17" s="176"/>
      <c r="Z17" s="176"/>
      <c r="AA17" s="176"/>
      <c r="AB17" s="176"/>
      <c r="AC17" s="103"/>
    </row>
    <row r="18" spans="1:29" s="77" customFormat="1" ht="4.9000000000000004" customHeight="1">
      <c r="A18" s="100"/>
      <c r="B18" s="101"/>
      <c r="C18" s="100"/>
      <c r="D18" s="100"/>
      <c r="E18" s="103"/>
      <c r="F18" s="103"/>
      <c r="G18" s="218"/>
      <c r="H18" s="103"/>
      <c r="I18" s="103"/>
      <c r="J18" s="176"/>
      <c r="K18" s="176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76"/>
      <c r="Y18" s="176"/>
      <c r="Z18" s="176"/>
      <c r="AA18" s="176"/>
      <c r="AB18" s="176"/>
      <c r="AC18" s="103"/>
    </row>
    <row r="19" spans="1:29" s="77" customFormat="1" ht="15" customHeight="1">
      <c r="A19" s="28" t="s">
        <v>136</v>
      </c>
      <c r="B19" s="101"/>
      <c r="C19" s="100"/>
      <c r="D19" s="100"/>
      <c r="E19" s="103"/>
      <c r="F19" s="103"/>
      <c r="G19" s="218"/>
      <c r="H19" s="103"/>
      <c r="I19" s="103"/>
      <c r="J19" s="176"/>
      <c r="K19" s="176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76"/>
      <c r="Y19" s="176"/>
      <c r="Z19" s="176"/>
      <c r="AA19" s="176"/>
      <c r="AB19" s="176"/>
      <c r="AC19" s="103"/>
    </row>
    <row r="20" spans="1:29" s="77" customFormat="1" ht="15" customHeight="1">
      <c r="A20" s="100"/>
      <c r="B20" s="101"/>
      <c r="C20" s="100"/>
      <c r="D20" s="100"/>
      <c r="E20" s="103"/>
      <c r="F20" s="103"/>
      <c r="G20" s="218"/>
      <c r="H20" s="103"/>
      <c r="I20" s="103"/>
      <c r="J20" s="176"/>
      <c r="K20" s="176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76"/>
      <c r="Y20" s="176"/>
      <c r="Z20" s="176"/>
      <c r="AA20" s="176"/>
      <c r="AB20" s="176"/>
      <c r="AC20" s="103"/>
    </row>
    <row r="21" spans="1:29" s="77" customFormat="1" ht="18" customHeight="1">
      <c r="A21" s="470" t="s">
        <v>177</v>
      </c>
      <c r="B21" s="470"/>
      <c r="C21" s="470"/>
      <c r="D21" s="470"/>
      <c r="E21" s="103"/>
      <c r="F21" s="103"/>
      <c r="G21" s="103"/>
      <c r="H21" s="103"/>
      <c r="I21" s="103"/>
      <c r="J21" s="176"/>
      <c r="K21" s="176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76"/>
      <c r="Y21" s="176"/>
      <c r="Z21" s="176"/>
      <c r="AA21" s="176"/>
      <c r="AB21" s="176"/>
      <c r="AC21" s="103"/>
    </row>
    <row r="22" spans="1:29" ht="14.1" customHeight="1">
      <c r="A22" s="6"/>
      <c r="B22" s="3"/>
      <c r="C22" s="118"/>
      <c r="D22" s="4"/>
    </row>
    <row r="23" spans="1:29" ht="14.1" customHeight="1">
      <c r="A23" s="6"/>
      <c r="B23" s="144"/>
      <c r="C23" s="6"/>
      <c r="D23" s="6"/>
      <c r="G23" s="219"/>
      <c r="H23" s="219"/>
      <c r="I23" s="217"/>
    </row>
    <row r="24" spans="1:29" ht="14.1" customHeight="1">
      <c r="A24" s="6"/>
      <c r="B24" s="6"/>
      <c r="C24" s="144"/>
      <c r="D24" s="6"/>
      <c r="F24" s="104"/>
      <c r="G24" s="104"/>
      <c r="H24" s="104"/>
      <c r="I24" s="104"/>
      <c r="J24" s="177"/>
      <c r="K24" s="177"/>
      <c r="L24" s="104"/>
    </row>
    <row r="25" spans="1:29" ht="14.1" customHeight="1">
      <c r="A25" s="6"/>
      <c r="B25" s="6"/>
      <c r="C25" s="6"/>
      <c r="D25" s="6"/>
      <c r="G25" s="219"/>
      <c r="H25" s="219"/>
      <c r="I25" s="226"/>
    </row>
    <row r="26" spans="1:29" ht="14.25" customHeight="1">
      <c r="A26" s="6"/>
      <c r="B26" s="6"/>
      <c r="C26" s="6"/>
      <c r="D26" s="6"/>
      <c r="F26" s="380"/>
      <c r="G26" s="219"/>
      <c r="H26" s="220"/>
      <c r="I26" s="226"/>
    </row>
    <row r="27" spans="1:29" ht="15" customHeight="1">
      <c r="A27" s="6"/>
      <c r="B27" s="6"/>
      <c r="C27" s="6"/>
      <c r="D27" s="6"/>
      <c r="F27" s="380"/>
      <c r="G27" s="219"/>
      <c r="H27" s="220"/>
      <c r="I27" s="226"/>
      <c r="J27" s="177"/>
      <c r="K27" s="177"/>
      <c r="L27" s="104"/>
    </row>
    <row r="28" spans="1:29" s="73" customFormat="1" ht="13.5" customHeight="1">
      <c r="A28" s="171"/>
      <c r="B28" s="171"/>
      <c r="C28" s="171"/>
      <c r="D28" s="171"/>
      <c r="E28" s="103"/>
      <c r="F28" s="380"/>
      <c r="G28" s="219"/>
      <c r="H28" s="103"/>
      <c r="I28" s="226"/>
      <c r="J28" s="176"/>
      <c r="K28" s="176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76"/>
      <c r="Y28" s="176"/>
      <c r="Z28" s="176"/>
      <c r="AA28" s="176"/>
      <c r="AB28" s="176"/>
      <c r="AC28" s="103"/>
    </row>
    <row r="29" spans="1:29" s="73" customFormat="1" ht="13.7" customHeight="1">
      <c r="A29" s="171"/>
      <c r="B29" s="171"/>
      <c r="C29" s="171"/>
      <c r="D29" s="171"/>
      <c r="E29" s="103"/>
      <c r="F29" s="380"/>
      <c r="G29" s="219"/>
      <c r="H29" s="103"/>
      <c r="I29" s="226"/>
      <c r="J29" s="176"/>
      <c r="K29" s="176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76"/>
      <c r="Y29" s="176"/>
      <c r="Z29" s="176"/>
      <c r="AA29" s="176"/>
      <c r="AB29" s="176"/>
      <c r="AC29" s="103"/>
    </row>
    <row r="30" spans="1:29" s="73" customFormat="1" ht="14.1" customHeight="1">
      <c r="A30" s="171"/>
      <c r="B30" s="171"/>
      <c r="C30" s="171"/>
      <c r="D30" s="171"/>
      <c r="E30" s="103"/>
      <c r="F30" s="380"/>
      <c r="G30" s="219"/>
      <c r="H30" s="103"/>
      <c r="I30" s="226"/>
      <c r="J30" s="176"/>
      <c r="K30" s="176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76"/>
      <c r="Y30" s="176"/>
      <c r="Z30" s="176"/>
      <c r="AA30" s="176"/>
      <c r="AB30" s="176"/>
      <c r="AC30" s="103"/>
    </row>
    <row r="31" spans="1:29" s="73" customFormat="1" ht="14.1" customHeight="1">
      <c r="A31" s="171"/>
      <c r="B31" s="171"/>
      <c r="C31" s="171"/>
      <c r="D31" s="171"/>
      <c r="E31" s="103"/>
      <c r="F31" s="380"/>
      <c r="G31" s="219"/>
      <c r="H31" s="220"/>
      <c r="I31" s="226"/>
      <c r="J31" s="176"/>
      <c r="K31" s="176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76"/>
      <c r="Y31" s="176"/>
      <c r="Z31" s="176"/>
      <c r="AA31" s="176"/>
      <c r="AB31" s="176"/>
      <c r="AC31" s="103"/>
    </row>
    <row r="32" spans="1:29" s="73" customFormat="1" ht="14.1" customHeight="1">
      <c r="A32" s="171"/>
      <c r="B32" s="171"/>
      <c r="C32" s="171"/>
      <c r="D32" s="171"/>
      <c r="E32" s="103"/>
      <c r="F32" s="380"/>
      <c r="G32" s="219"/>
      <c r="H32" s="220"/>
      <c r="I32" s="226"/>
      <c r="J32" s="176"/>
      <c r="K32" s="176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76"/>
      <c r="Y32" s="176"/>
      <c r="Z32" s="176"/>
      <c r="AA32" s="176"/>
      <c r="AB32" s="176"/>
      <c r="AC32" s="103"/>
    </row>
    <row r="33" spans="1:29" s="73" customFormat="1" ht="14.1" customHeight="1">
      <c r="A33" s="171"/>
      <c r="B33" s="171"/>
      <c r="C33" s="171"/>
      <c r="D33" s="171"/>
      <c r="E33" s="103"/>
      <c r="F33" s="380"/>
      <c r="G33" s="219"/>
      <c r="H33" s="220"/>
      <c r="I33" s="226"/>
      <c r="J33" s="176"/>
      <c r="K33" s="176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76"/>
      <c r="Y33" s="176"/>
      <c r="Z33" s="176"/>
      <c r="AA33" s="176"/>
      <c r="AB33" s="176"/>
      <c r="AC33" s="103"/>
    </row>
    <row r="34" spans="1:29" s="73" customFormat="1" ht="14.1" customHeight="1">
      <c r="A34" s="171"/>
      <c r="B34" s="171"/>
      <c r="C34" s="171"/>
      <c r="D34" s="171"/>
      <c r="E34" s="103"/>
      <c r="F34" s="380"/>
      <c r="G34" s="219"/>
      <c r="H34" s="220"/>
      <c r="I34" s="226"/>
      <c r="J34" s="176"/>
      <c r="K34" s="176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76"/>
      <c r="Y34" s="176"/>
      <c r="Z34" s="176"/>
      <c r="AA34" s="176"/>
      <c r="AB34" s="176"/>
      <c r="AC34" s="103"/>
    </row>
    <row r="35" spans="1:29" s="73" customFormat="1" ht="14.1" customHeight="1">
      <c r="A35" s="171"/>
      <c r="B35" s="171"/>
      <c r="C35" s="171"/>
      <c r="D35" s="171"/>
      <c r="E35" s="103"/>
      <c r="F35" s="380"/>
      <c r="G35" s="219"/>
      <c r="H35" s="220"/>
      <c r="I35" s="226"/>
      <c r="J35" s="176"/>
      <c r="K35" s="176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76"/>
      <c r="Y35" s="176"/>
      <c r="Z35" s="176"/>
      <c r="AA35" s="176"/>
      <c r="AB35" s="176"/>
      <c r="AC35" s="103"/>
    </row>
    <row r="36" spans="1:29" s="73" customFormat="1" ht="14.1" customHeight="1">
      <c r="A36" s="171"/>
      <c r="B36" s="171"/>
      <c r="C36" s="171"/>
      <c r="D36" s="171"/>
      <c r="E36" s="103"/>
      <c r="F36" s="380"/>
      <c r="G36" s="219"/>
      <c r="H36" s="220"/>
      <c r="I36" s="226"/>
      <c r="J36" s="176"/>
      <c r="K36" s="176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76"/>
      <c r="Y36" s="176"/>
      <c r="Z36" s="176"/>
      <c r="AA36" s="176"/>
      <c r="AB36" s="176"/>
      <c r="AC36" s="103"/>
    </row>
    <row r="37" spans="1:29" s="73" customFormat="1" ht="14.1" customHeight="1">
      <c r="A37" s="171"/>
      <c r="B37" s="171"/>
      <c r="C37" s="171"/>
      <c r="D37" s="171"/>
      <c r="E37" s="103"/>
      <c r="F37" s="380"/>
      <c r="G37" s="219"/>
      <c r="H37" s="220"/>
      <c r="I37" s="226"/>
      <c r="J37" s="176"/>
      <c r="K37" s="176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76"/>
      <c r="Y37" s="176"/>
      <c r="Z37" s="176"/>
      <c r="AA37" s="176"/>
      <c r="AB37" s="176"/>
      <c r="AC37" s="103"/>
    </row>
    <row r="38" spans="1:29" s="73" customFormat="1" ht="14.1" customHeight="1">
      <c r="A38" s="171"/>
      <c r="B38" s="171"/>
      <c r="C38" s="171"/>
      <c r="D38" s="171"/>
      <c r="E38" s="103"/>
      <c r="F38" s="380"/>
      <c r="G38" s="219"/>
      <c r="H38" s="220"/>
      <c r="I38" s="226"/>
      <c r="J38" s="176"/>
      <c r="K38" s="176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76"/>
      <c r="Y38" s="176"/>
      <c r="Z38" s="176"/>
      <c r="AA38" s="176"/>
      <c r="AB38" s="176"/>
      <c r="AC38" s="103"/>
    </row>
    <row r="39" spans="1:29" s="73" customFormat="1" ht="14.1" customHeight="1">
      <c r="A39" s="171"/>
      <c r="B39" s="171"/>
      <c r="C39" s="171"/>
      <c r="D39" s="171"/>
      <c r="E39" s="103"/>
      <c r="F39" s="380"/>
      <c r="G39" s="219"/>
      <c r="H39" s="220"/>
      <c r="I39" s="336"/>
      <c r="J39" s="176"/>
      <c r="K39" s="176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76"/>
      <c r="Y39" s="176"/>
      <c r="Z39" s="176"/>
      <c r="AA39" s="176"/>
      <c r="AB39" s="176"/>
      <c r="AC39" s="103"/>
    </row>
    <row r="40" spans="1:29" ht="14.1" customHeight="1">
      <c r="A40" s="6"/>
      <c r="B40" s="6"/>
      <c r="C40" s="6"/>
      <c r="D40" s="6"/>
      <c r="F40" s="380"/>
      <c r="G40" s="219"/>
      <c r="H40" s="396"/>
      <c r="I40" s="226"/>
    </row>
    <row r="41" spans="1:29" ht="14.1" customHeight="1">
      <c r="A41" s="6"/>
      <c r="B41" s="6"/>
      <c r="C41" s="6"/>
      <c r="D41" s="6"/>
      <c r="F41" s="104"/>
      <c r="G41" s="230"/>
      <c r="H41" s="104"/>
    </row>
    <row r="42" spans="1:29" ht="14.1" customHeight="1">
      <c r="A42" s="6"/>
      <c r="B42" s="6"/>
      <c r="C42" s="6"/>
      <c r="D42" s="6"/>
      <c r="H42" s="217"/>
      <c r="I42" s="219"/>
    </row>
    <row r="43" spans="1:29" ht="14.1" customHeight="1">
      <c r="A43" s="6"/>
      <c r="B43" s="6"/>
      <c r="C43" s="6"/>
      <c r="D43" s="6"/>
      <c r="F43" s="103" t="s">
        <v>138</v>
      </c>
    </row>
    <row r="44" spans="1:29" ht="14.1" customHeight="1">
      <c r="A44" s="6"/>
      <c r="B44" s="6"/>
      <c r="C44" s="6"/>
      <c r="D44" s="6"/>
      <c r="F44" s="376"/>
    </row>
    <row r="45" spans="1:29" ht="14.1" customHeight="1">
      <c r="A45" s="6"/>
      <c r="B45" s="6"/>
      <c r="C45" s="6"/>
      <c r="D45" s="6"/>
      <c r="F45" s="378" t="s">
        <v>6</v>
      </c>
      <c r="G45" s="219">
        <f>SUM(C10)</f>
        <v>281299</v>
      </c>
    </row>
    <row r="46" spans="1:29" ht="14.1" customHeight="1">
      <c r="A46" s="6"/>
      <c r="B46" s="6"/>
      <c r="C46" s="6"/>
      <c r="D46" s="6"/>
      <c r="F46" s="378" t="s">
        <v>7</v>
      </c>
      <c r="G46" s="219">
        <f>SUM(C12)</f>
        <v>4105</v>
      </c>
    </row>
    <row r="47" spans="1:29" ht="14.1" customHeight="1">
      <c r="A47" s="6"/>
      <c r="B47" s="6"/>
      <c r="C47" s="6"/>
      <c r="D47" s="6"/>
      <c r="F47" s="378" t="s">
        <v>8</v>
      </c>
      <c r="G47" s="219">
        <f>SUM(C14)</f>
        <v>125</v>
      </c>
    </row>
    <row r="48" spans="1:29" ht="14.1" customHeight="1">
      <c r="A48" s="6"/>
      <c r="B48" s="6"/>
      <c r="C48" s="6"/>
      <c r="D48" s="6"/>
      <c r="F48" s="378" t="s">
        <v>9</v>
      </c>
      <c r="G48" s="219">
        <f>SUM(C16)</f>
        <v>12528</v>
      </c>
    </row>
  </sheetData>
  <mergeCells count="4">
    <mergeCell ref="B5:C5"/>
    <mergeCell ref="A1:D1"/>
    <mergeCell ref="A21:D21"/>
    <mergeCell ref="A2:D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87"/>
  <sheetViews>
    <sheetView showGridLines="0" zoomScaleNormal="100" zoomScaleSheetLayoutView="100" zoomScalePageLayoutView="50" workbookViewId="0">
      <selection activeCell="A2" sqref="A2:D2"/>
    </sheetView>
  </sheetViews>
  <sheetFormatPr baseColWidth="10" defaultRowHeight="12.75"/>
  <cols>
    <col min="1" max="1" width="30.7109375" customWidth="1"/>
    <col min="2" max="4" width="21.42578125" customWidth="1"/>
    <col min="5" max="5" width="19.7109375" style="103" customWidth="1"/>
    <col min="6" max="6" width="12.7109375" style="103" bestFit="1" customWidth="1"/>
    <col min="7" max="7" width="11.5703125" style="103" customWidth="1"/>
    <col min="8" max="8" width="11.85546875" style="176" bestFit="1" customWidth="1"/>
    <col min="9" max="9" width="13.140625" style="103" customWidth="1"/>
    <col min="10" max="24" width="11.42578125" style="176"/>
    <col min="25" max="25" width="11.42578125" style="103"/>
    <col min="26" max="28" width="11.42578125" style="176"/>
    <col min="29" max="32" width="11.42578125" style="103"/>
  </cols>
  <sheetData>
    <row r="1" spans="1:32" ht="30" customHeight="1">
      <c r="A1" s="459" t="s">
        <v>142</v>
      </c>
      <c r="B1" s="459"/>
      <c r="C1" s="459"/>
      <c r="D1" s="459"/>
      <c r="J1" s="312"/>
      <c r="K1" s="312"/>
      <c r="L1" s="312"/>
    </row>
    <row r="2" spans="1:32" ht="15" customHeight="1">
      <c r="A2" s="467" t="s">
        <v>148</v>
      </c>
      <c r="B2" s="467"/>
      <c r="C2" s="467"/>
      <c r="D2" s="467"/>
      <c r="J2" s="312"/>
      <c r="K2" s="312"/>
      <c r="L2" s="312"/>
    </row>
    <row r="3" spans="1:32" ht="15" customHeight="1">
      <c r="A3" s="118"/>
      <c r="B3" s="142"/>
      <c r="C3" s="1"/>
      <c r="D3" s="2"/>
      <c r="J3" s="312"/>
      <c r="K3" s="312"/>
      <c r="L3" s="312"/>
    </row>
    <row r="4" spans="1:32" ht="15" customHeight="1">
      <c r="A4" s="30"/>
      <c r="B4" s="30"/>
      <c r="C4" s="30"/>
      <c r="D4" s="18" t="s">
        <v>129</v>
      </c>
      <c r="H4" s="266"/>
    </row>
    <row r="5" spans="1:32" ht="15" customHeight="1">
      <c r="A5" s="120"/>
      <c r="B5" s="120"/>
      <c r="C5" s="454" t="s">
        <v>178</v>
      </c>
      <c r="D5" s="454"/>
      <c r="E5" s="312"/>
      <c r="F5" s="312"/>
    </row>
    <row r="6" spans="1:32" ht="15" customHeight="1">
      <c r="A6" s="120" t="s">
        <v>36</v>
      </c>
      <c r="B6" s="354"/>
      <c r="C6" s="354">
        <v>2025</v>
      </c>
      <c r="D6" s="354">
        <v>2026</v>
      </c>
      <c r="E6" s="217" t="s">
        <v>139</v>
      </c>
      <c r="G6" s="217"/>
      <c r="H6" s="103"/>
      <c r="I6" s="400"/>
    </row>
    <row r="7" spans="1:32" s="6" customFormat="1" ht="5.0999999999999996" customHeight="1">
      <c r="A7" s="10"/>
      <c r="B7" s="11"/>
      <c r="C7" s="11"/>
      <c r="D7" s="11"/>
      <c r="E7" s="255"/>
      <c r="F7" s="104"/>
      <c r="G7" s="255"/>
      <c r="H7" s="216"/>
      <c r="I7" s="103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04"/>
      <c r="Z7" s="177"/>
      <c r="AA7" s="177"/>
      <c r="AB7" s="177"/>
      <c r="AC7" s="104"/>
      <c r="AD7" s="104"/>
      <c r="AE7" s="104"/>
      <c r="AF7" s="104"/>
    </row>
    <row r="8" spans="1:32" ht="5.0999999999999996" customHeight="1">
      <c r="A8" s="196"/>
      <c r="B8" s="196"/>
      <c r="C8" s="196"/>
      <c r="D8" s="196"/>
      <c r="E8" s="217"/>
      <c r="F8" s="104"/>
      <c r="G8" s="255"/>
      <c r="H8" s="103"/>
      <c r="I8" s="104"/>
    </row>
    <row r="9" spans="1:32" ht="14.1" customHeight="1">
      <c r="A9" s="201" t="s">
        <v>33</v>
      </c>
      <c r="B9" s="250"/>
      <c r="C9" s="250">
        <f>SUM(C11:C21)</f>
        <v>48441397.5</v>
      </c>
      <c r="D9" s="250">
        <f>SUM(D11:D21)</f>
        <v>27987661.5</v>
      </c>
      <c r="E9" s="451">
        <f>'TNI C.1'!C17+'TNI C.4'!C15</f>
        <v>48441397.5</v>
      </c>
      <c r="F9" s="451">
        <f>'TNI C.1'!D17+'TNI C.4'!D15</f>
        <v>27987661.5</v>
      </c>
      <c r="G9" s="381"/>
      <c r="H9" s="381"/>
      <c r="I9" s="381"/>
      <c r="K9" s="269"/>
    </row>
    <row r="10" spans="1:32" ht="16.5" customHeight="1">
      <c r="A10" s="21"/>
      <c r="B10" s="29"/>
      <c r="C10" s="251"/>
      <c r="D10" s="251"/>
      <c r="E10" s="337">
        <f>C9-E9</f>
        <v>0</v>
      </c>
      <c r="F10" s="381">
        <f>D9-F9</f>
        <v>0</v>
      </c>
      <c r="G10" s="337"/>
      <c r="H10" s="381"/>
      <c r="I10" s="381"/>
      <c r="K10" s="269"/>
    </row>
    <row r="11" spans="1:32" ht="13.7" customHeight="1">
      <c r="A11" s="22" t="s">
        <v>67</v>
      </c>
      <c r="B11" s="252"/>
      <c r="C11" s="252">
        <v>14135114.5</v>
      </c>
      <c r="D11" s="252">
        <v>8124568.7999999998</v>
      </c>
      <c r="E11" s="452"/>
      <c r="F11" s="381"/>
      <c r="G11" s="337"/>
      <c r="H11" s="381"/>
      <c r="I11" s="381"/>
      <c r="K11" s="269"/>
    </row>
    <row r="12" spans="1:32" ht="12.75" customHeight="1">
      <c r="A12" s="22"/>
      <c r="B12" s="252"/>
      <c r="C12" s="252"/>
      <c r="D12" s="252"/>
      <c r="E12" s="382"/>
      <c r="F12" s="381"/>
      <c r="G12" s="337"/>
      <c r="H12" s="381"/>
      <c r="I12" s="381"/>
      <c r="K12" s="269"/>
    </row>
    <row r="13" spans="1:32" ht="12.75" customHeight="1">
      <c r="A13" s="22" t="s">
        <v>68</v>
      </c>
      <c r="B13" s="252"/>
      <c r="C13" s="252">
        <v>2151034.2000000002</v>
      </c>
      <c r="D13" s="252">
        <v>1536519.5</v>
      </c>
      <c r="E13" s="382"/>
      <c r="F13" s="381"/>
      <c r="G13" s="337"/>
      <c r="H13" s="381"/>
      <c r="I13" s="381"/>
      <c r="K13" s="269"/>
    </row>
    <row r="14" spans="1:32" ht="9" customHeight="1">
      <c r="A14" s="22"/>
      <c r="B14" s="252"/>
      <c r="C14" s="252"/>
      <c r="D14" s="252"/>
      <c r="E14" s="382"/>
      <c r="F14" s="381"/>
      <c r="G14" s="337"/>
      <c r="H14" s="381"/>
      <c r="I14" s="381"/>
      <c r="K14" s="269"/>
    </row>
    <row r="15" spans="1:32" ht="13.7" customHeight="1">
      <c r="A15" s="22" t="s">
        <v>69</v>
      </c>
      <c r="B15" s="252"/>
      <c r="C15" s="252">
        <v>19858418.399999999</v>
      </c>
      <c r="D15" s="252">
        <v>10647405.9</v>
      </c>
      <c r="E15" s="382"/>
      <c r="F15" s="381"/>
      <c r="G15" s="337"/>
      <c r="H15" s="381"/>
      <c r="I15" s="381"/>
      <c r="K15" s="269"/>
    </row>
    <row r="16" spans="1:32" ht="14.1" customHeight="1">
      <c r="A16" s="22"/>
      <c r="B16" s="252"/>
      <c r="C16" s="253"/>
      <c r="D16" s="253"/>
      <c r="E16" s="382"/>
      <c r="F16" s="381"/>
      <c r="G16" s="337"/>
      <c r="H16" s="381"/>
      <c r="I16" s="381"/>
      <c r="K16" s="269"/>
    </row>
    <row r="17" spans="1:32" ht="14.1" customHeight="1">
      <c r="A17" s="22" t="s">
        <v>70</v>
      </c>
      <c r="B17" s="252"/>
      <c r="C17" s="252">
        <v>5758789.7999999998</v>
      </c>
      <c r="D17" s="252">
        <v>3920735.7</v>
      </c>
      <c r="E17" s="382"/>
      <c r="F17" s="381"/>
      <c r="G17" s="337"/>
      <c r="H17" s="381"/>
      <c r="I17" s="381"/>
      <c r="K17" s="269"/>
    </row>
    <row r="18" spans="1:32" ht="14.1" customHeight="1">
      <c r="A18" s="22"/>
      <c r="B18" s="252"/>
      <c r="C18" s="252"/>
      <c r="D18" s="252"/>
      <c r="E18" s="382"/>
      <c r="F18" s="381"/>
      <c r="G18" s="337"/>
      <c r="H18" s="381"/>
      <c r="I18" s="381"/>
      <c r="K18" s="269"/>
    </row>
    <row r="19" spans="1:32" ht="14.1" customHeight="1">
      <c r="A19" s="22" t="s">
        <v>71</v>
      </c>
      <c r="B19" s="252"/>
      <c r="C19" s="252">
        <v>767266.2</v>
      </c>
      <c r="D19" s="252">
        <v>504847.3</v>
      </c>
      <c r="E19" s="382"/>
      <c r="F19" s="381"/>
      <c r="G19" s="337"/>
      <c r="H19" s="381"/>
      <c r="I19" s="381"/>
      <c r="K19" s="269"/>
    </row>
    <row r="20" spans="1:32" ht="14.1" customHeight="1">
      <c r="A20" s="22"/>
      <c r="B20" s="252"/>
      <c r="C20" s="252"/>
      <c r="D20" s="252"/>
      <c r="E20" s="227"/>
      <c r="F20" s="381"/>
      <c r="G20" s="228"/>
      <c r="H20" s="381"/>
      <c r="I20" s="381"/>
      <c r="K20" s="269"/>
    </row>
    <row r="21" spans="1:32" s="9" customFormat="1" ht="14.1" customHeight="1">
      <c r="A21" s="22" t="s">
        <v>72</v>
      </c>
      <c r="B21" s="252"/>
      <c r="C21" s="252">
        <v>5770774.4000000004</v>
      </c>
      <c r="D21" s="252">
        <v>3253584.3</v>
      </c>
      <c r="E21" s="227"/>
      <c r="F21" s="381"/>
      <c r="G21" s="228"/>
      <c r="H21" s="381"/>
      <c r="I21" s="381"/>
      <c r="J21" s="176"/>
      <c r="K21" s="269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03"/>
      <c r="Z21" s="176"/>
      <c r="AA21" s="176"/>
      <c r="AB21" s="176"/>
      <c r="AC21" s="103"/>
      <c r="AD21" s="103"/>
      <c r="AE21" s="103"/>
      <c r="AF21" s="103"/>
    </row>
    <row r="22" spans="1:32" ht="4.9000000000000004" customHeight="1">
      <c r="A22" s="132"/>
      <c r="B22" s="132"/>
      <c r="C22" s="132"/>
      <c r="D22" s="175"/>
      <c r="E22" s="228"/>
      <c r="F22" s="228"/>
      <c r="H22" s="103"/>
    </row>
    <row r="23" spans="1:32" ht="5.0999999999999996" customHeight="1">
      <c r="A23" s="19"/>
      <c r="B23" s="19"/>
      <c r="C23" s="6"/>
      <c r="D23" s="19"/>
      <c r="E23" s="383"/>
      <c r="F23" s="228"/>
      <c r="H23" s="103"/>
    </row>
    <row r="24" spans="1:32" ht="14.1" customHeight="1">
      <c r="A24" s="28" t="s">
        <v>144</v>
      </c>
      <c r="E24" s="384"/>
      <c r="H24" s="103"/>
      <c r="J24" s="59"/>
    </row>
    <row r="25" spans="1:32" ht="14.1" customHeight="1">
      <c r="A25" s="6"/>
      <c r="B25" s="6"/>
      <c r="C25" s="6"/>
      <c r="D25" s="6"/>
      <c r="H25" s="104"/>
    </row>
    <row r="26" spans="1:32" ht="14.1" customHeight="1">
      <c r="A26" s="6"/>
      <c r="B26" s="6"/>
      <c r="C26" s="6"/>
      <c r="D26" s="6"/>
      <c r="H26" s="103"/>
    </row>
    <row r="27" spans="1:32" ht="14.1" customHeight="1">
      <c r="A27" s="6"/>
      <c r="B27" s="6"/>
      <c r="C27" s="6"/>
      <c r="D27" s="6"/>
      <c r="H27" s="103"/>
    </row>
    <row r="28" spans="1:32" ht="14.1" customHeight="1">
      <c r="A28" s="6"/>
      <c r="B28" s="6"/>
      <c r="C28" s="6"/>
      <c r="D28" s="6"/>
      <c r="E28" s="220"/>
      <c r="F28" s="220"/>
      <c r="G28" s="220"/>
      <c r="H28" s="220"/>
      <c r="I28" s="421"/>
    </row>
    <row r="29" spans="1:32" ht="14.1" customHeight="1">
      <c r="A29" s="6"/>
      <c r="B29" s="6"/>
      <c r="C29" s="6"/>
      <c r="D29" s="6"/>
      <c r="E29" s="421"/>
      <c r="F29" s="421"/>
      <c r="G29" s="421"/>
      <c r="H29" s="220"/>
      <c r="I29" s="421"/>
      <c r="J29" s="312"/>
      <c r="K29" s="312"/>
      <c r="L29" s="312"/>
    </row>
    <row r="30" spans="1:32" ht="14.1" customHeight="1">
      <c r="A30" s="6"/>
      <c r="B30" s="6"/>
      <c r="C30" s="6"/>
      <c r="D30" s="6"/>
      <c r="E30" s="421"/>
      <c r="F30" s="421"/>
      <c r="G30" s="421"/>
      <c r="H30" s="220"/>
      <c r="I30" s="421"/>
      <c r="J30" s="312"/>
      <c r="K30" s="312"/>
      <c r="L30" s="312"/>
    </row>
    <row r="31" spans="1:32" ht="14.1" customHeight="1">
      <c r="A31" s="6"/>
      <c r="B31" s="6"/>
      <c r="C31" s="6"/>
      <c r="D31" s="6"/>
      <c r="E31" s="220" t="s">
        <v>41</v>
      </c>
      <c r="F31" s="220"/>
      <c r="G31" s="220"/>
      <c r="H31" s="220"/>
      <c r="I31" s="421"/>
      <c r="J31" s="312"/>
      <c r="K31" s="312"/>
      <c r="L31" s="312"/>
    </row>
    <row r="32" spans="1:32" ht="14.1" customHeight="1">
      <c r="A32" s="6"/>
      <c r="B32" s="6"/>
      <c r="C32" s="6"/>
      <c r="D32" s="6"/>
      <c r="E32" s="416" t="s">
        <v>3</v>
      </c>
      <c r="F32" s="417">
        <f>SUM(F33:F38)</f>
        <v>27987661.5</v>
      </c>
      <c r="G32" s="418">
        <f>SUM(G33:G38)</f>
        <v>99.9</v>
      </c>
      <c r="H32" s="418"/>
      <c r="I32" s="421"/>
      <c r="J32" s="312"/>
      <c r="K32" s="312"/>
      <c r="L32" s="312"/>
    </row>
    <row r="33" spans="1:13" ht="14.1" customHeight="1">
      <c r="A33" s="6"/>
      <c r="B33" s="6"/>
      <c r="C33" s="6"/>
      <c r="D33" s="6"/>
      <c r="E33" s="419" t="s">
        <v>23</v>
      </c>
      <c r="F33" s="411">
        <f>D11</f>
        <v>8124568.7999999998</v>
      </c>
      <c r="G33" s="418">
        <f>F33/$F$32*100</f>
        <v>29</v>
      </c>
      <c r="H33" s="418"/>
      <c r="I33" s="220"/>
      <c r="J33" s="103"/>
      <c r="K33" s="103"/>
      <c r="L33" s="103"/>
      <c r="M33" s="103"/>
    </row>
    <row r="34" spans="1:13" ht="14.1" customHeight="1">
      <c r="A34" s="6"/>
      <c r="B34" s="6"/>
      <c r="C34" s="6"/>
      <c r="D34" s="6"/>
      <c r="E34" s="419" t="s">
        <v>24</v>
      </c>
      <c r="F34" s="411">
        <f>D13</f>
        <v>1536519.5</v>
      </c>
      <c r="G34" s="418">
        <f>F34/$F$32*100</f>
        <v>5.5</v>
      </c>
      <c r="H34" s="418"/>
      <c r="I34" s="220"/>
      <c r="J34" s="103"/>
      <c r="K34" s="103"/>
      <c r="L34" s="103"/>
      <c r="M34" s="103"/>
    </row>
    <row r="35" spans="1:13" ht="14.1" customHeight="1">
      <c r="A35" s="6"/>
      <c r="B35" s="6"/>
      <c r="C35" s="6"/>
      <c r="D35" s="6"/>
      <c r="E35" s="419" t="s">
        <v>25</v>
      </c>
      <c r="F35" s="411">
        <f>D15</f>
        <v>10647405.9</v>
      </c>
      <c r="G35" s="418">
        <f>F35/$F$32*100</f>
        <v>38</v>
      </c>
      <c r="H35" s="418"/>
      <c r="I35" s="220"/>
      <c r="J35" s="103"/>
      <c r="K35" s="103"/>
      <c r="L35" s="103"/>
      <c r="M35" s="103"/>
    </row>
    <row r="36" spans="1:13" ht="14.1" customHeight="1">
      <c r="A36" s="6"/>
      <c r="B36" s="6"/>
      <c r="C36" s="6"/>
      <c r="D36" s="6"/>
      <c r="E36" s="419" t="s">
        <v>26</v>
      </c>
      <c r="F36" s="411">
        <f>D17</f>
        <v>3920735.7</v>
      </c>
      <c r="G36" s="418">
        <f>F36/$F$32*100</f>
        <v>14</v>
      </c>
      <c r="H36" s="418"/>
      <c r="I36" s="220"/>
      <c r="J36" s="103"/>
      <c r="K36" s="103"/>
      <c r="L36" s="103"/>
      <c r="M36" s="103"/>
    </row>
    <row r="37" spans="1:13" ht="14.1" customHeight="1">
      <c r="A37" s="6"/>
      <c r="B37" s="6"/>
      <c r="C37" s="6"/>
      <c r="D37" s="6"/>
      <c r="E37" s="419" t="s">
        <v>27</v>
      </c>
      <c r="F37" s="411">
        <f>D19</f>
        <v>504847.3</v>
      </c>
      <c r="G37" s="418">
        <f>F37/$F$32*100</f>
        <v>1.8</v>
      </c>
      <c r="H37" s="418"/>
      <c r="I37" s="220"/>
      <c r="J37" s="103"/>
      <c r="K37" s="103"/>
      <c r="L37" s="103"/>
      <c r="M37" s="103"/>
    </row>
    <row r="38" spans="1:13" ht="14.1" customHeight="1">
      <c r="A38" s="6"/>
      <c r="B38" s="6"/>
      <c r="C38" s="6"/>
      <c r="D38" s="6"/>
      <c r="E38" s="419" t="s">
        <v>40</v>
      </c>
      <c r="F38" s="420">
        <f>D21</f>
        <v>3253584.3</v>
      </c>
      <c r="G38" s="418">
        <f>(F38/$F$32*100)</f>
        <v>11.6</v>
      </c>
      <c r="H38" s="418"/>
      <c r="I38" s="220"/>
      <c r="J38" s="103"/>
      <c r="K38" s="103"/>
      <c r="L38" s="103"/>
      <c r="M38" s="103"/>
    </row>
    <row r="39" spans="1:13" ht="14.1" customHeight="1">
      <c r="A39" s="6"/>
      <c r="B39" s="6"/>
      <c r="C39" s="6"/>
      <c r="D39" s="6"/>
      <c r="E39" s="220"/>
      <c r="F39" s="220"/>
      <c r="G39" s="220"/>
      <c r="H39" s="220"/>
      <c r="I39" s="220"/>
      <c r="J39" s="103"/>
      <c r="K39" s="103"/>
      <c r="L39" s="103"/>
      <c r="M39" s="103"/>
    </row>
    <row r="40" spans="1:13" ht="14.1" customHeight="1">
      <c r="A40" s="6"/>
      <c r="B40" s="6"/>
      <c r="C40" s="6"/>
      <c r="D40" s="6"/>
      <c r="E40" s="421"/>
      <c r="F40" s="421"/>
      <c r="G40" s="421"/>
      <c r="H40" s="220"/>
      <c r="I40" s="220"/>
      <c r="J40" s="103"/>
      <c r="K40" s="103"/>
      <c r="L40" s="103"/>
      <c r="M40" s="103"/>
    </row>
    <row r="41" spans="1:13">
      <c r="A41" s="6"/>
      <c r="B41" s="6"/>
      <c r="C41" s="6"/>
      <c r="D41" s="6"/>
      <c r="E41" s="312"/>
      <c r="F41" s="312"/>
      <c r="G41" s="312"/>
      <c r="H41" s="312"/>
    </row>
    <row r="42" spans="1:13">
      <c r="A42" s="6"/>
      <c r="B42" s="6"/>
      <c r="C42" s="6"/>
      <c r="D42" s="6"/>
    </row>
    <row r="43" spans="1:13">
      <c r="A43" s="6"/>
      <c r="B43" s="6"/>
      <c r="C43" s="6"/>
      <c r="D43" s="6"/>
    </row>
    <row r="44" spans="1:13">
      <c r="A44" s="6"/>
      <c r="B44" s="6"/>
      <c r="C44" s="6"/>
      <c r="D44" s="6"/>
    </row>
    <row r="45" spans="1:13">
      <c r="A45" s="6"/>
      <c r="B45" s="6"/>
      <c r="C45" s="6"/>
      <c r="D45" s="6"/>
    </row>
    <row r="46" spans="1:13">
      <c r="A46" s="6"/>
      <c r="B46" s="6"/>
      <c r="C46" s="6"/>
      <c r="D46" s="6"/>
    </row>
    <row r="47" spans="1:13">
      <c r="A47" s="6"/>
      <c r="B47" s="6"/>
      <c r="C47" s="6"/>
      <c r="D47" s="6"/>
    </row>
    <row r="48" spans="1:13">
      <c r="A48" s="6"/>
      <c r="B48" s="6"/>
      <c r="C48" s="6"/>
      <c r="D48" s="6"/>
    </row>
    <row r="49" spans="1:4">
      <c r="A49" s="6"/>
      <c r="B49" s="6"/>
      <c r="C49" s="6"/>
      <c r="D49" s="6"/>
    </row>
    <row r="50" spans="1:4">
      <c r="A50" s="6"/>
      <c r="B50" s="6"/>
      <c r="C50" s="6"/>
      <c r="D50" s="6"/>
    </row>
    <row r="51" spans="1:4">
      <c r="A51" s="6"/>
      <c r="B51" s="6"/>
      <c r="C51" s="6"/>
      <c r="D51" s="6"/>
    </row>
    <row r="52" spans="1:4">
      <c r="A52" s="6"/>
      <c r="B52" s="6"/>
      <c r="C52" s="6"/>
      <c r="D52" s="6"/>
    </row>
    <row r="53" spans="1:4">
      <c r="A53" s="6"/>
      <c r="B53" s="6"/>
      <c r="C53" s="6"/>
      <c r="D53" s="6"/>
    </row>
    <row r="54" spans="1:4">
      <c r="A54" s="6"/>
      <c r="B54" s="6"/>
      <c r="C54" s="6"/>
      <c r="D54" s="6"/>
    </row>
    <row r="55" spans="1:4">
      <c r="A55" s="6"/>
      <c r="B55" s="6"/>
      <c r="C55" s="6"/>
      <c r="D55" s="6"/>
    </row>
    <row r="56" spans="1:4">
      <c r="A56" s="6"/>
      <c r="B56" s="6"/>
      <c r="C56" s="6"/>
      <c r="D56" s="6"/>
    </row>
    <row r="57" spans="1:4">
      <c r="A57" s="6"/>
      <c r="B57" s="6"/>
      <c r="C57" s="6"/>
      <c r="D57" s="6"/>
    </row>
    <row r="58" spans="1:4">
      <c r="A58" s="6"/>
      <c r="B58" s="6"/>
      <c r="C58" s="6"/>
      <c r="D58" s="6"/>
    </row>
    <row r="59" spans="1:4">
      <c r="A59" s="6"/>
      <c r="B59" s="6"/>
      <c r="C59" s="6"/>
      <c r="D59" s="6"/>
    </row>
    <row r="60" spans="1:4">
      <c r="A60" s="6"/>
      <c r="B60" s="6"/>
      <c r="C60" s="6"/>
      <c r="D60" s="6"/>
    </row>
    <row r="61" spans="1:4">
      <c r="A61" s="6"/>
      <c r="B61" s="6"/>
      <c r="C61" s="6"/>
      <c r="D61" s="6"/>
    </row>
    <row r="62" spans="1:4">
      <c r="A62" s="6"/>
      <c r="B62" s="6"/>
      <c r="C62" s="6"/>
      <c r="D62" s="6"/>
    </row>
    <row r="63" spans="1:4">
      <c r="A63" s="6"/>
      <c r="B63" s="6"/>
      <c r="C63" s="6"/>
      <c r="D63" s="6"/>
    </row>
    <row r="64" spans="1:4">
      <c r="A64" s="6"/>
      <c r="B64" s="6"/>
      <c r="C64" s="6"/>
      <c r="D64" s="6"/>
    </row>
    <row r="65" spans="1:4">
      <c r="A65" s="6"/>
      <c r="B65" s="6"/>
      <c r="C65" s="6"/>
      <c r="D65" s="6"/>
    </row>
    <row r="66" spans="1:4">
      <c r="A66" s="6"/>
      <c r="B66" s="6"/>
      <c r="C66" s="6"/>
      <c r="D66" s="6"/>
    </row>
    <row r="67" spans="1:4">
      <c r="A67" s="6"/>
      <c r="B67" s="6"/>
      <c r="C67" s="6"/>
      <c r="D67" s="6"/>
    </row>
    <row r="68" spans="1:4">
      <c r="A68" s="6"/>
      <c r="B68" s="6"/>
      <c r="C68" s="6"/>
      <c r="D68" s="6"/>
    </row>
    <row r="69" spans="1:4">
      <c r="A69" s="6"/>
      <c r="B69" s="6"/>
      <c r="C69" s="6"/>
      <c r="D69" s="6"/>
    </row>
    <row r="70" spans="1:4">
      <c r="A70" s="6"/>
      <c r="B70" s="6"/>
      <c r="C70" s="6"/>
      <c r="D70" s="6"/>
    </row>
    <row r="71" spans="1:4">
      <c r="A71" s="6"/>
      <c r="B71" s="6"/>
      <c r="C71" s="6"/>
      <c r="D71" s="6"/>
    </row>
    <row r="72" spans="1:4">
      <c r="A72" s="6"/>
      <c r="B72" s="6"/>
      <c r="C72" s="6"/>
      <c r="D72" s="6"/>
    </row>
    <row r="73" spans="1:4">
      <c r="A73" s="6"/>
      <c r="B73" s="6"/>
      <c r="C73" s="6"/>
      <c r="D73" s="6"/>
    </row>
    <row r="74" spans="1:4">
      <c r="A74" s="6"/>
      <c r="B74" s="6"/>
      <c r="C74" s="6"/>
      <c r="D74" s="6"/>
    </row>
    <row r="75" spans="1:4">
      <c r="A75" s="6"/>
      <c r="B75" s="6"/>
      <c r="C75" s="6"/>
      <c r="D75" s="6"/>
    </row>
    <row r="76" spans="1:4">
      <c r="A76" s="6"/>
      <c r="B76" s="6"/>
      <c r="C76" s="6"/>
      <c r="D76" s="6"/>
    </row>
    <row r="77" spans="1:4">
      <c r="A77" s="6"/>
      <c r="B77" s="6"/>
      <c r="C77" s="6"/>
      <c r="D77" s="6"/>
    </row>
    <row r="78" spans="1:4">
      <c r="A78" s="6"/>
      <c r="B78" s="6"/>
      <c r="C78" s="6"/>
      <c r="D78" s="6"/>
    </row>
    <row r="79" spans="1:4">
      <c r="A79" s="6"/>
      <c r="B79" s="6"/>
      <c r="C79" s="6"/>
      <c r="D79" s="6"/>
    </row>
    <row r="80" spans="1:4">
      <c r="A80" s="6"/>
      <c r="B80" s="6"/>
      <c r="C80" s="6"/>
      <c r="D80" s="6"/>
    </row>
    <row r="81" spans="1:4">
      <c r="A81" s="6"/>
      <c r="B81" s="6"/>
      <c r="C81" s="6"/>
      <c r="D81" s="6"/>
    </row>
    <row r="82" spans="1:4">
      <c r="A82" s="6"/>
      <c r="B82" s="6"/>
      <c r="C82" s="6"/>
      <c r="D82" s="6"/>
    </row>
    <row r="83" spans="1:4">
      <c r="A83" s="6"/>
      <c r="B83" s="6"/>
      <c r="C83" s="6"/>
      <c r="D83" s="6"/>
    </row>
    <row r="84" spans="1:4">
      <c r="A84" s="6"/>
      <c r="B84" s="6"/>
      <c r="C84" s="6"/>
      <c r="D84" s="6"/>
    </row>
    <row r="85" spans="1:4">
      <c r="A85" s="6"/>
      <c r="B85" s="6"/>
      <c r="C85" s="6"/>
      <c r="D85" s="6"/>
    </row>
    <row r="86" spans="1:4">
      <c r="A86" s="6"/>
      <c r="B86" s="6"/>
      <c r="C86" s="6"/>
      <c r="D86" s="6"/>
    </row>
    <row r="87" spans="1:4">
      <c r="A87" s="6"/>
      <c r="B87" s="6"/>
      <c r="C87" s="6"/>
      <c r="D87" s="6"/>
    </row>
  </sheetData>
  <mergeCells count="3">
    <mergeCell ref="A1:D1"/>
    <mergeCell ref="C5:D5"/>
    <mergeCell ref="A2:D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Evelyn</cp:lastModifiedBy>
  <cp:lastPrinted>2026-06-14T03:08:34Z</cp:lastPrinted>
  <dcterms:created xsi:type="dcterms:W3CDTF">2009-08-04T16:51:36Z</dcterms:created>
  <dcterms:modified xsi:type="dcterms:W3CDTF">2026-06-14T03:17:24Z</dcterms:modified>
</cp:coreProperties>
</file>